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186EA37A-9430-41A8-905B-0457219EE49A}" xr6:coauthVersionLast="36" xr6:coauthVersionMax="36" xr10:uidLastSave="{00000000-0000-0000-0000-000000000000}"/>
  <bookViews>
    <workbookView xWindow="0" yWindow="0" windowWidth="16480" windowHeight="7470" xr2:uid="{00000000-000D-0000-FFFF-FFFF00000000}"/>
  </bookViews>
  <sheets>
    <sheet name="Annexe 1A Prix 1G" sheetId="9" r:id="rId1"/>
    <sheet name="Annexe 1B Liste Bio et Egalim" sheetId="14" r:id="rId2"/>
    <sheet name="Annexe 2 Prix 4G 5G" sheetId="10" r:id="rId3"/>
    <sheet name="Annexe 3 VTO" sheetId="2"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1G'!$A$7:$M$62</definedName>
    <definedName name="_xlnm._FilterDatabase" localSheetId="1" hidden="1">'Annexe 1B Liste Bio et Egalim'!$A$8:$F$49</definedName>
    <definedName name="_xlnm._FilterDatabase" localSheetId="2" hidden="1">'Annexe 2 Prix 4G 5G'!$A$7:$XCQ$51</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1G'!$A$1:$M$69</definedName>
    <definedName name="_xlnm.Print_Area" localSheetId="1">'Annexe 1B Liste Bio et Egalim'!$A$1:$J$58</definedName>
    <definedName name="_xlnm.Print_Area" localSheetId="2">'Annexe 2 Prix 4G 5G'!$A$1:$N$64</definedName>
    <definedName name="_xlnm.Print_Area" localSheetId="3">'Annexe 3 VTO'!$A$1:$C$25</definedName>
    <definedName name="_xlnm.Print_Area" localSheetId="5">'Annexe 5 Dev Dur'!$A$1:$D$34</definedName>
    <definedName name="_xlnm.Print_Area" localSheetId="6">'Annexe 6 id fr'!$A$7:$G$61</definedName>
    <definedName name="_xlnm.Print_Area" localSheetId="7">'Annexe 7 sureté san'!$A$1:$B$98</definedName>
  </definedNames>
  <calcPr calcId="191029"/>
</workbook>
</file>

<file path=xl/calcChain.xml><?xml version="1.0" encoding="utf-8"?>
<calcChain xmlns="http://schemas.openxmlformats.org/spreadsheetml/2006/main">
  <c r="A4" i="14" l="1"/>
  <c r="A4" i="8" l="1"/>
  <c r="A9" i="4"/>
  <c r="A3" i="5"/>
  <c r="A4" i="2"/>
  <c r="A4" i="15" s="1"/>
  <c r="A4" i="9"/>
</calcChain>
</file>

<file path=xl/sharedStrings.xml><?xml version="1.0" encoding="utf-8"?>
<sst xmlns="http://schemas.openxmlformats.org/spreadsheetml/2006/main" count="755" uniqueCount="327">
  <si>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</si>
  <si>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</si>
  <si>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</si>
  <si>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</si>
  <si>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</si>
  <si>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</si>
  <si>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</si>
  <si>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</si>
  <si>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</si>
  <si>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</si>
  <si>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</si>
  <si>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</si>
  <si>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</si>
  <si>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</si>
  <si>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</si>
  <si>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</si>
  <si>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</si>
  <si>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</si>
  <si>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</si>
  <si>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</si>
  <si>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</si>
  <si>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</si>
  <si>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</si>
  <si>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</si>
  <si>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</si>
  <si>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</si>
  <si>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</si>
  <si>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</si>
  <si>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</si>
  <si>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</si>
  <si>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</si>
  <si>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</si>
  <si>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</si>
  <si>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</si>
  <si>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</si>
  <si>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</si>
  <si>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</si>
  <si>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</si>
  <si>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</si>
  <si>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</si>
  <si>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</si>
  <si>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</si>
  <si>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</si>
  <si>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</si>
  <si>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</si>
  <si>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</si>
  <si>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</si>
  <si>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</si>
  <si>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</si>
  <si>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</si>
  <si>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</si>
  <si>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</si>
  <si>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</si>
  <si>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</si>
  <si>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</si>
  <si>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</si>
  <si>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</si>
  <si>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</si>
  <si>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</si>
  <si>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</si>
  <si>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</si>
  <si>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</si>
  <si>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</si>
  <si>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</si>
  <si>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</si>
  <si>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</si>
  <si>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</si>
  <si>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</si>
  <si>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</si>
  <si>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</si>
  <si>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</si>
  <si>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</si>
  <si>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</si>
  <si>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</si>
  <si>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</si>
  <si>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</si>
  <si>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</si>
  <si>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</si>
  <si>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</si>
  <si>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</si>
  <si>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</si>
  <si>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</si>
  <si>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</si>
  <si>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</si>
  <si>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</si>
  <si>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</si>
  <si>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</si>
  <si>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x1 sachet</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</si>
  <si>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</si>
  <si>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</si>
  <si>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</si>
  <si>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</si>
  <si>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</si>
  <si>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</si>
  <si>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</si>
  <si>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</si>
  <si>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</si>
  <si>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</si>
  <si>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</si>
  <si>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</si>
  <si>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</si>
  <si>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</si>
  <si>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</si>
  <si>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</si>
  <si>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</si>
  <si>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</si>
  <si>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</si>
  <si>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</si>
  <si>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</si>
  <si>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</si>
  <si>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</si>
  <si>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</si>
  <si>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</si>
  <si>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250g à 1kg</t>
  </si>
  <si>
    <t>x1 barquette</t>
  </si>
  <si>
    <t>150g</t>
  </si>
  <si>
    <t>x1 coupelle</t>
  </si>
  <si>
    <t>200g à 1kg</t>
  </si>
  <si>
    <t xml:space="preserve">Fait </t>
  </si>
  <si>
    <t>à</t>
  </si>
  <si>
    <t>Minimum de commande imposé</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</si>
  <si>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</si>
  <si>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</si>
  <si>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</si>
  <si>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</si>
  <si>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</si>
  <si>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</si>
  <si>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</si>
  <si>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</si>
  <si>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</si>
  <si>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</si>
  <si>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</si>
  <si>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</si>
  <si>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</si>
  <si>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</si>
  <si>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</si>
  <si>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</si>
  <si>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</si>
  <si>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</si>
  <si>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</si>
  <si>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</si>
  <si>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ANETH</t>
  </si>
  <si>
    <t>BASILIC</t>
  </si>
  <si>
    <t>CERFEUIL</t>
  </si>
  <si>
    <t>CIBOULETTE</t>
  </si>
  <si>
    <t>CONCOMBRE</t>
  </si>
  <si>
    <t>CORIANDRE</t>
  </si>
  <si>
    <t>COURGE POTIMARRON</t>
  </si>
  <si>
    <t>MENTHE</t>
  </si>
  <si>
    <t>ORANGES DE TABLE</t>
  </si>
  <si>
    <t>POIREAUX</t>
  </si>
  <si>
    <t>POIRES</t>
  </si>
  <si>
    <t>CONVENTIONNEL</t>
  </si>
  <si>
    <t>EGALIM</t>
  </si>
  <si>
    <t>Type de production</t>
  </si>
  <si>
    <t>Quantités estimatives annuelles, en kg</t>
  </si>
  <si>
    <t>Conditionnement du candidat</t>
  </si>
  <si>
    <t>Calibre ou poids</t>
  </si>
  <si>
    <t xml:space="preserve">AIL PELÉ </t>
  </si>
  <si>
    <t>CAROTTE ÉBOUTÉE</t>
  </si>
  <si>
    <t>CAROTTE RAPÉE</t>
  </si>
  <si>
    <t>CELERI RAVE RAPÉ</t>
  </si>
  <si>
    <t>CHOU BLANC ÉMINCÉ</t>
  </si>
  <si>
    <t>NAVET QUARTIER</t>
  </si>
  <si>
    <t>PERSIL HACHÉ</t>
  </si>
  <si>
    <t>POIREAU ÉMINCÉ</t>
  </si>
  <si>
    <t>RADIS ROND ÉQUEUTÉ</t>
  </si>
  <si>
    <t xml:space="preserve">SALADE DE FRUITS POMELO ROUGE SEGMENTS </t>
  </si>
  <si>
    <t>SALADE FEUILLE DE CHÊNE ROUGE</t>
  </si>
  <si>
    <t>SALADE JEUNES POUSSES MESCLUN</t>
  </si>
  <si>
    <t xml:space="preserve">SALADE MACHE </t>
  </si>
  <si>
    <t>SALADE MÉLANGE</t>
  </si>
  <si>
    <t>BETTERAVE CUBE CUITE</t>
  </si>
  <si>
    <t>LENTILLE BLONDE CUITE</t>
  </si>
  <si>
    <t>LENTILLE VERTE CUITE</t>
  </si>
  <si>
    <t>POMME DE TERRE CUBE PASTEURISÉE</t>
  </si>
  <si>
    <t>POMME DE TERRE LAMELLE PASTEURISÉE</t>
  </si>
  <si>
    <t>4G</t>
  </si>
  <si>
    <t>5G</t>
  </si>
  <si>
    <t>Couverture minimale de 90%</t>
  </si>
  <si>
    <t>Couverture minimale de 100%</t>
  </si>
  <si>
    <t>KIWI</t>
  </si>
  <si>
    <t>PATATE DOUCE</t>
  </si>
  <si>
    <t>Variétés</t>
  </si>
  <si>
    <t>RAISINS BLANCS</t>
  </si>
  <si>
    <t>POMMES GOLDEN</t>
  </si>
  <si>
    <t>POMMES GALA</t>
  </si>
  <si>
    <t>POMMES JONAGOLD</t>
  </si>
  <si>
    <t>POMMES GRANNY</t>
  </si>
  <si>
    <t>AGRICULTURE BIOLOGIQUE</t>
  </si>
  <si>
    <t>LOT N°8 (département n°5)</t>
  </si>
  <si>
    <t>Variété</t>
  </si>
  <si>
    <t>Poids ou Calibre</t>
  </si>
  <si>
    <t xml:space="preserve">ANANAS </t>
  </si>
  <si>
    <t>EXTRA SWEET</t>
  </si>
  <si>
    <t>AUBERGINES</t>
  </si>
  <si>
    <t>AVOCATS</t>
  </si>
  <si>
    <t>BANANES</t>
  </si>
  <si>
    <t>CAROTTES</t>
  </si>
  <si>
    <t>CITRONS</t>
  </si>
  <si>
    <t>CLÉMENTINE</t>
  </si>
  <si>
    <t>COURGETTES</t>
  </si>
  <si>
    <t>ENDIVES</t>
  </si>
  <si>
    <t>PASTÈQUE</t>
  </si>
  <si>
    <t>SANS PEPIN</t>
  </si>
  <si>
    <t>SALADE FRISÉE</t>
  </si>
  <si>
    <t>SALADE ROQUETTE</t>
  </si>
  <si>
    <t>SALADES</t>
  </si>
  <si>
    <t>TOMATE RONDE</t>
  </si>
  <si>
    <t>OIGNON JAUNE</t>
  </si>
  <si>
    <t>40/60</t>
  </si>
  <si>
    <t>ECHALOTE</t>
  </si>
  <si>
    <t>GALA</t>
  </si>
  <si>
    <t>GOLDEN</t>
  </si>
  <si>
    <t>CHAMPIGNON BLOND</t>
  </si>
  <si>
    <t>P14</t>
  </si>
  <si>
    <t>P20</t>
  </si>
  <si>
    <t>TOMATES GAPPES RONDE</t>
  </si>
  <si>
    <t>ITALIA</t>
  </si>
  <si>
    <t>BATAVIA</t>
  </si>
  <si>
    <t>ICEBERG</t>
  </si>
  <si>
    <t>FEUILLE DE CHENE BLONDE</t>
  </si>
  <si>
    <t>GRANNY</t>
  </si>
  <si>
    <t>JONAGOLD</t>
  </si>
  <si>
    <t>COMICE</t>
  </si>
  <si>
    <t>60/70</t>
  </si>
  <si>
    <t>CHARENTAIS</t>
  </si>
  <si>
    <t>MELONS</t>
  </si>
  <si>
    <t>BETTERAVE CUBE</t>
  </si>
  <si>
    <t>CONCOMBRE CUBE</t>
  </si>
  <si>
    <t>GERME HARICOT MUNGO</t>
  </si>
  <si>
    <t>POIREAU BLANC ENTIER</t>
  </si>
  <si>
    <t>SALADE BATAVIA FEUILLE</t>
  </si>
  <si>
    <t>SALADE CŒUR FRISÉ</t>
  </si>
  <si>
    <t>SALADE DE FRUITS 4 FRUITS</t>
  </si>
  <si>
    <t>SALADE DE FRUITS KIWI CUBE</t>
  </si>
  <si>
    <t>SALADE DE FRUITS MANGUE CUBE</t>
  </si>
  <si>
    <t>SALADE DE FRUITS MELON ORANGE BILLE</t>
  </si>
  <si>
    <t>SALADE DE FRUITS MELON ORANGE CUBE</t>
  </si>
  <si>
    <t>SALADE DE FRUITS ORANGE SEGMENTS</t>
  </si>
  <si>
    <t>SALADE MESCLUN</t>
  </si>
  <si>
    <t>BETTERAVE ROUGE CUITE</t>
  </si>
  <si>
    <t>FENOUILL ÉMINCÉ CUIT</t>
  </si>
  <si>
    <t>POIREAU ÉMINCÉ CUIT</t>
  </si>
  <si>
    <t>POIREAU TRONÇON CUIT</t>
  </si>
  <si>
    <t>POMME DE TERRE CUBE STÉRILISÉE</t>
  </si>
  <si>
    <t>POMME DE TERRE ENTIÈRE PASTEURISÉ</t>
  </si>
  <si>
    <t>POMME DE TERRE LAMELLE STÉRILISÉE</t>
  </si>
  <si>
    <t>CHOU BLANC</t>
  </si>
  <si>
    <t>PDT CHAIR FERME</t>
  </si>
  <si>
    <t>POIVRON ROUGE</t>
  </si>
  <si>
    <t>POMELOS ROUGE</t>
  </si>
  <si>
    <t>170/200</t>
  </si>
  <si>
    <t>Taux d'IC (inclus dans les prix) : 4%</t>
  </si>
  <si>
    <t xml:space="preserve">Appel d’offres ouvert
DCE n° 2025/0772/EdA-DA/Fourniture de fruits et légumes de 1ère, 4ème et 5ème gammes au profit des formations militaires stationnées en France métropolitaine
</t>
  </si>
  <si>
    <t>57/67</t>
  </si>
  <si>
    <t>SALADES BATAVIA</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</si>
  <si>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</si>
  <si>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</si>
  <si>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Les mesures environnementales notées sur 5 points</t>
  </si>
  <si>
    <t>Appel d’offres ouvert
                                                DCE n° 2025/0772/EdA-DA/Fourniture de fruits et légumes de 1ère, 4ème et 5ème gammes au profit des formations militaires stationnées en France métropolitaine</t>
  </si>
  <si>
    <t xml:space="preserve"> Volumétrie sur l’année 2024 de produits EGALIM sur l'ensemble de sa volumétrie globale exprimé en %</t>
  </si>
  <si>
    <t xml:space="preserve">Renseigner la volumétrie sur l’année 2024 de produits EGALIM sur l'ensemble de sa volumétrie globale exprimé en % </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</si>
  <si>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</si>
  <si>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</si>
  <si>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</si>
  <si>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</si>
  <si>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</si>
  <si>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</si>
  <si>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</si>
  <si>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</si>
  <si>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</si>
  <si>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4E RCH CERCLE MESS</t>
  </si>
  <si>
    <t>Quartier Général Guillaume - Route de Marseille - 05000 GAP</t>
  </si>
  <si>
    <t>BA 701 ANCELLE</t>
  </si>
  <si>
    <t>Centre de montagne de l'armée de l'air - Les Faix - 05260 ANCELLE</t>
  </si>
  <si>
    <t>IGESA PUY SAINT VINCENT</t>
  </si>
  <si>
    <t>Le clos du Rouzel, station 1600, 05290 PUY SAINT VINCENT</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</si>
  <si>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</si>
  <si>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</si>
  <si>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</si>
  <si>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</si>
  <si>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</si>
  <si>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</si>
  <si>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</si>
  <si>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</si>
  <si>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</si>
  <si>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</si>
  <si>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</si>
  <si>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</si>
  <si>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</si>
  <si>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</si>
  <si>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</si>
  <si>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</si>
  <si>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</si>
  <si>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</si>
  <si>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</si>
  <si>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</si>
  <si>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</si>
  <si>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</si>
  <si>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</si>
  <si>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</si>
  <si>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</si>
  <si>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</si>
  <si>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</si>
  <si>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</si>
  <si>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</si>
  <si>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</si>
  <si>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</si>
  <si>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</si>
  <si>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</si>
  <si>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</si>
  <si>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</si>
  <si>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</si>
  <si>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</si>
  <si>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</si>
  <si>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</si>
  <si>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</si>
  <si>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</si>
  <si>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</si>
  <si>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</si>
  <si>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Référence tarifaire :  cours RNM de Rungis (Fruits et légumes : conventionnels / issu de l'agriculture biologique / EGalim)</t>
  </si>
  <si>
    <t>Capacité à accompagner les producteurs dans une démarche "EGalim" , notée sur 6 points</t>
  </si>
  <si>
    <t xml:space="preserve">Nombre de producteurs "EGalim" ou sous charte d’accompagnement </t>
  </si>
  <si>
    <t>Liste des mesures entreprises en terme d'achats responsable</t>
  </si>
  <si>
    <t>Variété de l'offre en produits issus de l'agriculture biologique et "EGalim"</t>
  </si>
  <si>
    <t xml:space="preserve"> Listing des produits issus de l'agriculture biologique et "EGalim"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</si>
</sst>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sz val="11"/>
      <color indexed="8"/>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54">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0" fontId="3" fillId="3" borderId="47" xfId="0" applyFont="1" applyFill="1" applyBorder="1" applyAlignment="1">
      <alignment horizontal="center" vertical="center" wrapText="1"/>
    </xf>
    <xf numFmtId="10"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3" fillId="3" borderId="22" xfId="0"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49"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50" xfId="0" applyFont="1" applyFill="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4" borderId="1" xfId="0" applyFont="1" applyFill="1" applyBorder="1" applyAlignment="1">
      <alignment horizontal="left" vertical="center"/>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0" fontId="14" fillId="3" borderId="1" xfId="0" applyFont="1" applyFill="1" applyBorder="1" applyAlignment="1">
      <alignment horizontal="center" vertical="center" wrapText="1"/>
    </xf>
    <xf numFmtId="49" fontId="17" fillId="0" borderId="1" xfId="2" applyNumberFormat="1" applyFont="1" applyFill="1" applyBorder="1" applyAlignment="1">
      <alignment horizontal="left" vertical="top" wrapText="1"/>
    </xf>
    <xf numFmtId="0" fontId="23" fillId="0" borderId="1" xfId="0" applyFont="1" applyBorder="1" applyAlignment="1">
      <alignment horizontal="right" vertical="center"/>
    </xf>
    <xf numFmtId="0" fontId="22" fillId="0" borderId="13" xfId="5" applyFont="1" applyBorder="1" applyAlignment="1">
      <alignment horizontal="center" vertical="center" wrapText="1"/>
    </xf>
    <xf numFmtId="0" fontId="24" fillId="0" borderId="1" xfId="0" applyFont="1" applyBorder="1" applyAlignment="1">
      <alignment horizontal="center" vertical="center" wrapText="1"/>
    </xf>
    <xf numFmtId="0" fontId="22"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2"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51"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19"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45" xfId="0" applyFont="1" applyBorder="1" applyAlignment="1">
      <alignment horizontal="center" vertical="center" wrapText="1"/>
    </xf>
    <xf numFmtId="0" fontId="3" fillId="5" borderId="22" xfId="0" applyFont="1" applyFill="1" applyBorder="1" applyAlignment="1">
      <alignment horizontal="center" vertical="center" wrapText="1"/>
    </xf>
    <xf numFmtId="0" fontId="3" fillId="5" borderId="23"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2" xfId="0" applyFont="1" applyBorder="1" applyAlignment="1">
      <alignment horizontal="center" vertical="center"/>
    </xf>
    <xf numFmtId="0" fontId="4" fillId="0" borderId="14" xfId="0" applyFont="1" applyBorder="1" applyAlignment="1">
      <alignment horizontal="center" vertical="center"/>
    </xf>
    <xf numFmtId="0" fontId="4" fillId="0" borderId="13"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13"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9" fillId="4" borderId="1"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11" fillId="0" borderId="0" xfId="2" applyFont="1" applyAlignment="1">
      <alignment horizont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8" borderId="12" xfId="5" applyFont="1" applyFill="1" applyBorder="1" applyAlignment="1">
      <alignment horizontal="center" vertical="center" wrapText="1"/>
    </xf>
    <xf numFmtId="0" fontId="22" fillId="8" borderId="14" xfId="5" applyFont="1" applyFill="1" applyBorder="1" applyAlignment="1">
      <alignment horizontal="center" vertical="center" wrapText="1"/>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3"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6" borderId="1" xfId="0" applyFont="1" applyFill="1" applyBorder="1" applyAlignment="1">
      <alignment horizontal="left" vertical="top" wrapText="1"/>
    </xf>
    <xf numFmtId="0" fontId="22" fillId="16" borderId="1" xfId="0" applyFont="1" applyFill="1" applyBorder="1" applyAlignment="1">
      <alignment horizontal="center" vertical="center" wrapText="1"/>
    </xf>
    <xf numFmtId="0" fontId="22"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2" fillId="16"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104543</xdr:colOff>
      <xdr:row>0</xdr:row>
      <xdr:rowOff>202860</xdr:rowOff>
    </xdr:from>
    <xdr:to>
      <xdr:col>0</xdr:col>
      <xdr:colOff>2369634</xdr:colOff>
      <xdr:row>2</xdr:row>
      <xdr:rowOff>476250</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107718" y="199685"/>
          <a:ext cx="2265091" cy="1729128"/>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1474054</xdr:colOff>
      <xdr:row>4</xdr:row>
      <xdr:rowOff>545902</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1605"/>
          <a:ext cx="1925319" cy="1877695"/>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1818005" cy="1877695"/>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753237</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601345</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997172</xdr:colOff>
      <xdr:row>5</xdr:row>
      <xdr:rowOff>297815</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4" name="Picture 2">
          <a:extLst>
            <a:ext uri="{FF2B5EF4-FFF2-40B4-BE49-F238E27FC236}">
              <a16:creationId xmlns:a16="http://schemas.microsoft.com/office/drawing/2014/main" id="{00000000-0008-0000-04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5" name="Rectangle 4">
          <a:extLst>
            <a:ext uri="{FF2B5EF4-FFF2-40B4-BE49-F238E27FC236}">
              <a16:creationId xmlns:a16="http://schemas.microsoft.com/office/drawing/2014/main" id="{00000000-0008-0000-0400-000005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7989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3726</xdr:colOff>
      <xdr:row>0</xdr:row>
      <xdr:rowOff>27333</xdr:rowOff>
    </xdr:from>
    <xdr:to>
      <xdr:col>0</xdr:col>
      <xdr:colOff>1539240</xdr:colOff>
      <xdr:row>1</xdr:row>
      <xdr:rowOff>929640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6901" y="30508"/>
          <a:ext cx="152916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65"/>
  <sheetViews>
    <sheetView tabSelected="1" view="pageBreakPreview" zoomScale="80" zoomScaleNormal="100" zoomScaleSheetLayoutView="80" workbookViewId="0">
      <selection activeCell="D9" sqref="D9"/>
    </sheetView>
  </sheetViews>
  <sheetFormatPr baseColWidth="10" defaultRowHeight="22.4" customHeight="1" outlineLevelRow="2" x14ac:dyDescent="0.35"/>
  <cols>
    <col min="1" max="3" width="34.54296875" style="137" customWidth="1"/>
    <col min="4" max="4" width="40.54296875" style="137" customWidth="1"/>
    <col min="5" max="7" width="26" style="137" customWidth="1"/>
    <col min="8" max="8" width="24.453125" style="127" customWidth="1"/>
    <col min="9" max="9" width="28.81640625" style="101" customWidth="1"/>
    <col min="10" max="13" width="24.453125" style="127"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191" t="s">
        <v>67</v>
      </c>
      <c r="B1" s="191"/>
      <c r="C1" s="191"/>
      <c r="D1" s="191"/>
      <c r="E1" s="191"/>
      <c r="F1" s="191"/>
      <c r="G1" s="191"/>
      <c r="H1" s="191"/>
      <c r="I1" s="191"/>
      <c r="J1" s="191"/>
      <c r="K1" s="191"/>
      <c r="L1" s="191"/>
      <c r="M1" s="191"/>
    </row>
    <row r="2" spans="1:13" ht="74.5" customHeight="1" x14ac:dyDescent="0.35">
      <c r="A2" s="192" t="s">
        <v>254</v>
      </c>
      <c r="B2" s="192"/>
      <c r="C2" s="192"/>
      <c r="D2" s="192"/>
      <c r="E2" s="192"/>
      <c r="F2" s="192"/>
      <c r="G2" s="192"/>
      <c r="H2" s="192"/>
      <c r="I2" s="192"/>
      <c r="J2" s="192"/>
      <c r="K2" s="192"/>
      <c r="L2" s="192"/>
      <c r="M2" s="192"/>
    </row>
    <row r="3" spans="1:13" ht="43.75" customHeight="1" x14ac:dyDescent="0.35">
      <c r="A3" s="193" t="s">
        <v>65</v>
      </c>
      <c r="B3" s="193"/>
      <c r="C3" s="193"/>
      <c r="D3" s="193"/>
      <c r="E3" s="193"/>
      <c r="F3" s="193"/>
      <c r="G3" s="193"/>
      <c r="H3" s="193"/>
      <c r="I3" s="193"/>
      <c r="J3" s="193"/>
      <c r="K3" s="193"/>
      <c r="L3" s="193"/>
      <c r="M3" s="193"/>
    </row>
    <row r="4" spans="1:13" s="103" customFormat="1" ht="82.75" customHeight="1" x14ac:dyDescent="0.35">
      <c r="A4" s="185" t="str">
        <f>'Annexe 2 Prix 4G 5G'!A4</f>
        <v>LOT N°8 (département n°5)</v>
      </c>
      <c r="B4" s="186"/>
      <c r="C4" s="186"/>
      <c r="D4" s="187"/>
      <c r="E4" s="201" t="s">
        <v>127</v>
      </c>
      <c r="F4" s="202"/>
      <c r="G4" s="202"/>
      <c r="H4" s="202"/>
      <c r="I4" s="203"/>
      <c r="J4" s="199" t="s">
        <v>83</v>
      </c>
      <c r="K4" s="200"/>
      <c r="L4" s="204"/>
      <c r="M4" s="205"/>
    </row>
    <row r="5" spans="1:13" ht="51" customHeight="1" thickBot="1" x14ac:dyDescent="0.4">
      <c r="A5" s="188" t="s">
        <v>253</v>
      </c>
      <c r="B5" s="189"/>
      <c r="C5" s="189"/>
      <c r="D5" s="190"/>
      <c r="E5" s="194" t="s">
        <v>135</v>
      </c>
      <c r="F5" s="195"/>
      <c r="G5" s="195"/>
      <c r="H5" s="195"/>
      <c r="I5" s="195"/>
      <c r="J5" s="195"/>
      <c r="K5" s="195"/>
      <c r="L5" s="195"/>
      <c r="M5" s="195"/>
    </row>
    <row r="6" spans="1:13" ht="85" customHeight="1" thickBot="1" x14ac:dyDescent="0.4">
      <c r="A6" s="196" t="s">
        <v>321</v>
      </c>
      <c r="B6" s="197"/>
      <c r="C6" s="197"/>
      <c r="D6" s="198"/>
      <c r="E6" s="206" t="s">
        <v>180</v>
      </c>
      <c r="F6" s="207"/>
      <c r="G6" s="208"/>
      <c r="H6" s="128"/>
      <c r="I6" s="128"/>
      <c r="J6" s="128"/>
      <c r="K6" s="128"/>
      <c r="L6" s="209" t="s">
        <v>91</v>
      </c>
      <c r="M6" s="210"/>
    </row>
    <row r="7" spans="1:13" ht="67.400000000000006" customHeight="1" thickBot="1" x14ac:dyDescent="0.4">
      <c r="A7" s="145" t="s">
        <v>64</v>
      </c>
      <c r="B7" s="150" t="s">
        <v>191</v>
      </c>
      <c r="C7" s="149" t="s">
        <v>192</v>
      </c>
      <c r="D7" s="143" t="s">
        <v>154</v>
      </c>
      <c r="E7" s="148" t="s">
        <v>155</v>
      </c>
      <c r="F7" s="141" t="s">
        <v>183</v>
      </c>
      <c r="G7" s="141" t="s">
        <v>157</v>
      </c>
      <c r="H7" s="142" t="s">
        <v>66</v>
      </c>
      <c r="I7" s="142" t="s">
        <v>72</v>
      </c>
      <c r="J7" s="142" t="s">
        <v>156</v>
      </c>
      <c r="K7" s="142" t="s">
        <v>136</v>
      </c>
      <c r="L7" s="141" t="s">
        <v>92</v>
      </c>
      <c r="M7" s="143" t="s">
        <v>93</v>
      </c>
    </row>
    <row r="8" spans="1:13" s="109" customFormat="1" ht="22.4" customHeight="1" outlineLevel="2" x14ac:dyDescent="0.35">
      <c r="A8" s="110" t="s">
        <v>193</v>
      </c>
      <c r="B8" s="110" t="s">
        <v>194</v>
      </c>
      <c r="C8" s="110"/>
      <c r="D8" s="110" t="s">
        <v>153</v>
      </c>
      <c r="E8" s="140">
        <v>404.17999999999995</v>
      </c>
      <c r="F8" s="144"/>
      <c r="G8" s="144"/>
      <c r="H8" s="134"/>
      <c r="I8" s="134"/>
      <c r="J8" s="134"/>
      <c r="K8" s="134"/>
      <c r="L8" s="134"/>
      <c r="M8" s="134"/>
    </row>
    <row r="9" spans="1:13" s="109" customFormat="1" ht="22.4" customHeight="1" outlineLevel="1" x14ac:dyDescent="0.35">
      <c r="A9" s="110" t="s">
        <v>141</v>
      </c>
      <c r="B9" s="110"/>
      <c r="C9" s="110"/>
      <c r="D9" s="110" t="s">
        <v>153</v>
      </c>
      <c r="E9" s="140">
        <v>117</v>
      </c>
      <c r="F9" s="144"/>
      <c r="G9" s="144"/>
      <c r="H9" s="134"/>
      <c r="I9" s="134"/>
      <c r="J9" s="134"/>
      <c r="K9" s="134"/>
      <c r="L9" s="134"/>
      <c r="M9" s="134"/>
    </row>
    <row r="10" spans="1:13" s="109" customFormat="1" ht="22.4" customHeight="1" outlineLevel="2" x14ac:dyDescent="0.35">
      <c r="A10" s="138" t="s">
        <v>195</v>
      </c>
      <c r="B10" s="138"/>
      <c r="C10" s="138"/>
      <c r="D10" s="138" t="s">
        <v>152</v>
      </c>
      <c r="E10" s="140">
        <v>475</v>
      </c>
      <c r="F10" s="144"/>
      <c r="G10" s="144"/>
      <c r="H10" s="134"/>
      <c r="I10" s="134"/>
      <c r="J10" s="134"/>
      <c r="K10" s="134"/>
      <c r="L10" s="134"/>
      <c r="M10" s="134"/>
    </row>
    <row r="11" spans="1:13" s="109" customFormat="1" ht="22.4" customHeight="1" outlineLevel="1" x14ac:dyDescent="0.35">
      <c r="A11" s="110" t="s">
        <v>214</v>
      </c>
      <c r="B11" s="110"/>
      <c r="C11" s="110"/>
      <c r="D11" s="110" t="s">
        <v>153</v>
      </c>
      <c r="E11" s="140">
        <v>299</v>
      </c>
      <c r="F11" s="144"/>
      <c r="G11" s="144"/>
      <c r="H11" s="134"/>
      <c r="I11" s="134"/>
      <c r="J11" s="134"/>
      <c r="K11" s="134"/>
      <c r="L11" s="134"/>
      <c r="M11" s="134"/>
    </row>
    <row r="12" spans="1:13" s="109" customFormat="1" ht="22.4" customHeight="1" outlineLevel="1" x14ac:dyDescent="0.35">
      <c r="A12" s="110" t="s">
        <v>196</v>
      </c>
      <c r="B12" s="110"/>
      <c r="C12" s="110"/>
      <c r="D12" s="110" t="s">
        <v>153</v>
      </c>
      <c r="E12" s="140">
        <v>230</v>
      </c>
      <c r="F12" s="144"/>
      <c r="G12" s="144"/>
      <c r="H12" s="134"/>
      <c r="I12" s="134"/>
      <c r="J12" s="134"/>
      <c r="K12" s="134"/>
      <c r="L12" s="134"/>
      <c r="M12" s="134"/>
    </row>
    <row r="13" spans="1:13" s="109" customFormat="1" ht="22.4" customHeight="1" outlineLevel="2" x14ac:dyDescent="0.35">
      <c r="A13" s="139" t="s">
        <v>197</v>
      </c>
      <c r="B13" s="139"/>
      <c r="C13" s="139" t="s">
        <v>216</v>
      </c>
      <c r="D13" s="139" t="s">
        <v>189</v>
      </c>
      <c r="E13" s="140">
        <v>205.92000000000002</v>
      </c>
      <c r="F13" s="144"/>
      <c r="G13" s="144"/>
      <c r="H13" s="134"/>
      <c r="I13" s="134"/>
      <c r="J13" s="134"/>
      <c r="K13" s="134"/>
      <c r="L13" s="134"/>
      <c r="M13" s="134"/>
    </row>
    <row r="14" spans="1:13" s="109" customFormat="1" ht="22.4" customHeight="1" outlineLevel="1" x14ac:dyDescent="0.35">
      <c r="A14" s="110" t="s">
        <v>197</v>
      </c>
      <c r="B14" s="110"/>
      <c r="C14" s="110" t="s">
        <v>215</v>
      </c>
      <c r="D14" s="110" t="s">
        <v>153</v>
      </c>
      <c r="E14" s="140">
        <v>1999</v>
      </c>
      <c r="F14" s="144"/>
      <c r="G14" s="144"/>
      <c r="H14" s="134"/>
      <c r="I14" s="134"/>
      <c r="J14" s="134"/>
      <c r="K14" s="134"/>
      <c r="L14" s="134"/>
      <c r="M14" s="134"/>
    </row>
    <row r="15" spans="1:13" s="109" customFormat="1" ht="22.4" customHeight="1" outlineLevel="1" x14ac:dyDescent="0.35">
      <c r="A15" s="138" t="s">
        <v>142</v>
      </c>
      <c r="B15" s="138"/>
      <c r="C15" s="138"/>
      <c r="D15" s="138" t="s">
        <v>152</v>
      </c>
      <c r="E15" s="140">
        <v>90</v>
      </c>
      <c r="F15" s="144"/>
      <c r="G15" s="144"/>
      <c r="H15" s="134"/>
      <c r="I15" s="134"/>
      <c r="J15" s="134"/>
      <c r="K15" s="134"/>
      <c r="L15" s="134"/>
      <c r="M15" s="134"/>
    </row>
    <row r="16" spans="1:13" s="109" customFormat="1" ht="22.4" customHeight="1" outlineLevel="1" x14ac:dyDescent="0.35">
      <c r="A16" s="110" t="s">
        <v>142</v>
      </c>
      <c r="B16" s="110"/>
      <c r="C16" s="110"/>
      <c r="D16" s="110" t="s">
        <v>153</v>
      </c>
      <c r="E16" s="140">
        <v>175</v>
      </c>
      <c r="F16" s="144"/>
      <c r="G16" s="144"/>
      <c r="H16" s="134"/>
      <c r="I16" s="134"/>
      <c r="J16" s="134"/>
      <c r="K16" s="134"/>
      <c r="L16" s="134"/>
      <c r="M16" s="134"/>
    </row>
    <row r="17" spans="1:13" s="109" customFormat="1" ht="22.4" customHeight="1" outlineLevel="1" x14ac:dyDescent="0.35">
      <c r="A17" s="139" t="s">
        <v>198</v>
      </c>
      <c r="B17" s="139"/>
      <c r="C17" s="139"/>
      <c r="D17" s="139" t="s">
        <v>189</v>
      </c>
      <c r="E17" s="140">
        <v>506</v>
      </c>
      <c r="F17" s="144"/>
      <c r="G17" s="144"/>
      <c r="H17" s="134"/>
      <c r="I17" s="134"/>
      <c r="J17" s="134"/>
      <c r="K17" s="134"/>
      <c r="L17" s="134"/>
      <c r="M17" s="134"/>
    </row>
    <row r="18" spans="1:13" s="109" customFormat="1" ht="22.4" customHeight="1" outlineLevel="1" x14ac:dyDescent="0.35">
      <c r="A18" s="110" t="s">
        <v>198</v>
      </c>
      <c r="B18" s="110"/>
      <c r="C18" s="110"/>
      <c r="D18" s="110" t="s">
        <v>153</v>
      </c>
      <c r="E18" s="140">
        <v>258</v>
      </c>
      <c r="F18" s="144"/>
      <c r="G18" s="144"/>
      <c r="H18" s="134"/>
      <c r="I18" s="134"/>
      <c r="J18" s="134"/>
      <c r="K18" s="134"/>
      <c r="L18" s="134"/>
      <c r="M18" s="134"/>
    </row>
    <row r="19" spans="1:13" s="109" customFormat="1" ht="22.4" customHeight="1" outlineLevel="2" x14ac:dyDescent="0.35">
      <c r="A19" s="110" t="s">
        <v>143</v>
      </c>
      <c r="B19" s="110"/>
      <c r="C19" s="110"/>
      <c r="D19" s="110" t="s">
        <v>153</v>
      </c>
      <c r="E19" s="140">
        <v>110</v>
      </c>
      <c r="F19" s="144"/>
      <c r="G19" s="144"/>
      <c r="H19" s="134"/>
      <c r="I19" s="134"/>
      <c r="J19" s="134"/>
      <c r="K19" s="134"/>
      <c r="L19" s="134"/>
      <c r="M19" s="134"/>
    </row>
    <row r="20" spans="1:13" s="109" customFormat="1" ht="22.4" customHeight="1" outlineLevel="2" x14ac:dyDescent="0.35">
      <c r="A20" s="138" t="s">
        <v>248</v>
      </c>
      <c r="B20" s="138"/>
      <c r="C20" s="138"/>
      <c r="D20" s="138" t="s">
        <v>152</v>
      </c>
      <c r="E20" s="140">
        <v>362.28999999999996</v>
      </c>
      <c r="F20" s="144"/>
      <c r="G20" s="144"/>
      <c r="H20" s="134"/>
      <c r="I20" s="134"/>
      <c r="J20" s="134"/>
      <c r="K20" s="134"/>
      <c r="L20" s="134"/>
      <c r="M20" s="134"/>
    </row>
    <row r="21" spans="1:13" s="109" customFormat="1" ht="22.4" customHeight="1" outlineLevel="1" x14ac:dyDescent="0.35">
      <c r="A21" s="110" t="s">
        <v>248</v>
      </c>
      <c r="B21" s="110"/>
      <c r="C21" s="110"/>
      <c r="D21" s="110" t="s">
        <v>153</v>
      </c>
      <c r="E21" s="140">
        <v>139.64000000000001</v>
      </c>
      <c r="F21" s="144"/>
      <c r="G21" s="144"/>
      <c r="H21" s="134"/>
      <c r="I21" s="134"/>
      <c r="J21" s="134"/>
      <c r="K21" s="134"/>
      <c r="L21" s="134"/>
      <c r="M21" s="134"/>
    </row>
    <row r="22" spans="1:13" s="109" customFormat="1" ht="22.4" customHeight="1" outlineLevel="1" x14ac:dyDescent="0.35">
      <c r="A22" s="138" t="s">
        <v>144</v>
      </c>
      <c r="B22" s="138"/>
      <c r="C22" s="138"/>
      <c r="D22" s="138" t="s">
        <v>152</v>
      </c>
      <c r="E22" s="140">
        <v>95</v>
      </c>
      <c r="F22" s="144"/>
      <c r="G22" s="144"/>
      <c r="H22" s="134"/>
      <c r="I22" s="134"/>
      <c r="J22" s="134"/>
      <c r="K22" s="134"/>
      <c r="L22" s="134"/>
      <c r="M22" s="134"/>
    </row>
    <row r="23" spans="1:13" s="109" customFormat="1" ht="22.4" customHeight="1" outlineLevel="2" x14ac:dyDescent="0.35">
      <c r="A23" s="110" t="s">
        <v>144</v>
      </c>
      <c r="B23" s="110"/>
      <c r="C23" s="110"/>
      <c r="D23" s="110" t="s">
        <v>153</v>
      </c>
      <c r="E23" s="140">
        <v>100</v>
      </c>
      <c r="F23" s="144"/>
      <c r="G23" s="144"/>
      <c r="H23" s="134"/>
      <c r="I23" s="134"/>
      <c r="J23" s="134"/>
      <c r="K23" s="134"/>
      <c r="L23" s="134"/>
      <c r="M23" s="134"/>
    </row>
    <row r="24" spans="1:13" s="109" customFormat="1" ht="22.4" customHeight="1" outlineLevel="1" x14ac:dyDescent="0.35">
      <c r="A24" s="138" t="s">
        <v>199</v>
      </c>
      <c r="B24" s="138"/>
      <c r="C24" s="138"/>
      <c r="D24" s="138" t="s">
        <v>152</v>
      </c>
      <c r="E24" s="140">
        <v>275.87</v>
      </c>
      <c r="F24" s="144"/>
      <c r="G24" s="144"/>
      <c r="H24" s="134"/>
      <c r="I24" s="134"/>
      <c r="J24" s="134"/>
      <c r="K24" s="134"/>
      <c r="L24" s="134"/>
      <c r="M24" s="134"/>
    </row>
    <row r="25" spans="1:13" s="109" customFormat="1" ht="22.4" customHeight="1" outlineLevel="2" x14ac:dyDescent="0.35">
      <c r="A25" s="138" t="s">
        <v>200</v>
      </c>
      <c r="B25" s="138"/>
      <c r="C25" s="138"/>
      <c r="D25" s="138" t="s">
        <v>152</v>
      </c>
      <c r="E25" s="140">
        <v>1260</v>
      </c>
      <c r="F25" s="144"/>
      <c r="G25" s="144"/>
      <c r="H25" s="134"/>
      <c r="I25" s="134"/>
      <c r="J25" s="134"/>
      <c r="K25" s="134"/>
      <c r="L25" s="134"/>
      <c r="M25" s="134"/>
    </row>
    <row r="26" spans="1:13" s="109" customFormat="1" ht="22.4" customHeight="1" outlineLevel="2" x14ac:dyDescent="0.35">
      <c r="A26" s="138" t="s">
        <v>145</v>
      </c>
      <c r="B26" s="138"/>
      <c r="C26" s="138"/>
      <c r="D26" s="138" t="s">
        <v>152</v>
      </c>
      <c r="E26" s="140">
        <v>146.80000000000001</v>
      </c>
      <c r="F26" s="144"/>
      <c r="G26" s="144"/>
      <c r="H26" s="134"/>
      <c r="I26" s="134"/>
      <c r="J26" s="134"/>
      <c r="K26" s="134"/>
      <c r="L26" s="134"/>
      <c r="M26" s="134"/>
    </row>
    <row r="27" spans="1:13" s="109" customFormat="1" ht="22.4" customHeight="1" outlineLevel="2" x14ac:dyDescent="0.35">
      <c r="A27" s="110" t="s">
        <v>146</v>
      </c>
      <c r="B27" s="110"/>
      <c r="C27" s="110"/>
      <c r="D27" s="110" t="s">
        <v>153</v>
      </c>
      <c r="E27" s="140">
        <v>387</v>
      </c>
      <c r="F27" s="144"/>
      <c r="G27" s="144"/>
      <c r="H27" s="134"/>
      <c r="I27" s="134"/>
      <c r="J27" s="134"/>
      <c r="K27" s="134"/>
      <c r="L27" s="134"/>
      <c r="M27" s="134"/>
    </row>
    <row r="28" spans="1:13" s="109" customFormat="1" ht="22.4" customHeight="1" outlineLevel="2" x14ac:dyDescent="0.35">
      <c r="A28" s="138" t="s">
        <v>147</v>
      </c>
      <c r="B28" s="138"/>
      <c r="C28" s="138"/>
      <c r="D28" s="138" t="s">
        <v>152</v>
      </c>
      <c r="E28" s="140">
        <v>118.54</v>
      </c>
      <c r="F28" s="144"/>
      <c r="G28" s="144"/>
      <c r="H28" s="134"/>
      <c r="I28" s="134"/>
      <c r="J28" s="134"/>
      <c r="K28" s="134"/>
      <c r="L28" s="134"/>
      <c r="M28" s="134"/>
    </row>
    <row r="29" spans="1:13" s="109" customFormat="1" ht="22.4" customHeight="1" outlineLevel="2" x14ac:dyDescent="0.35">
      <c r="A29" s="139" t="s">
        <v>201</v>
      </c>
      <c r="B29" s="139"/>
      <c r="C29" s="139"/>
      <c r="D29" s="139" t="s">
        <v>189</v>
      </c>
      <c r="E29" s="140">
        <v>90</v>
      </c>
      <c r="F29" s="144"/>
      <c r="G29" s="144"/>
      <c r="H29" s="134"/>
      <c r="I29" s="134"/>
      <c r="J29" s="134"/>
      <c r="K29" s="134"/>
      <c r="L29" s="134"/>
      <c r="M29" s="134"/>
    </row>
    <row r="30" spans="1:13" s="109" customFormat="1" ht="22.4" customHeight="1" outlineLevel="1" x14ac:dyDescent="0.35">
      <c r="A30" s="138" t="s">
        <v>201</v>
      </c>
      <c r="B30" s="138"/>
      <c r="C30" s="138"/>
      <c r="D30" s="138" t="s">
        <v>152</v>
      </c>
      <c r="E30" s="140">
        <v>147</v>
      </c>
      <c r="F30" s="144"/>
      <c r="G30" s="144"/>
      <c r="H30" s="134"/>
      <c r="I30" s="134"/>
      <c r="J30" s="134"/>
      <c r="K30" s="134"/>
      <c r="L30" s="134"/>
      <c r="M30" s="134"/>
    </row>
    <row r="31" spans="1:13" s="109" customFormat="1" ht="22.4" customHeight="1" outlineLevel="1" x14ac:dyDescent="0.35">
      <c r="A31" s="110" t="s">
        <v>202</v>
      </c>
      <c r="B31" s="110"/>
      <c r="C31" s="110"/>
      <c r="D31" s="110" t="s">
        <v>153</v>
      </c>
      <c r="E31" s="140">
        <v>238.5</v>
      </c>
      <c r="F31" s="144"/>
      <c r="G31" s="144"/>
      <c r="H31" s="134"/>
      <c r="I31" s="134"/>
      <c r="J31" s="134"/>
      <c r="K31" s="134"/>
      <c r="L31" s="134"/>
      <c r="M31" s="134"/>
    </row>
    <row r="32" spans="1:13" s="109" customFormat="1" ht="22.4" customHeight="1" outlineLevel="1" x14ac:dyDescent="0.35">
      <c r="A32" s="138" t="s">
        <v>181</v>
      </c>
      <c r="B32" s="138"/>
      <c r="C32" s="138"/>
      <c r="D32" s="138" t="s">
        <v>152</v>
      </c>
      <c r="E32" s="140">
        <v>228</v>
      </c>
      <c r="F32" s="144"/>
      <c r="G32" s="144"/>
      <c r="H32" s="134"/>
      <c r="I32" s="134"/>
      <c r="J32" s="134"/>
      <c r="K32" s="134"/>
      <c r="L32" s="134"/>
      <c r="M32" s="134"/>
    </row>
    <row r="33" spans="1:13" s="109" customFormat="1" ht="22.4" customHeight="1" outlineLevel="2" x14ac:dyDescent="0.35">
      <c r="A33" s="139" t="s">
        <v>148</v>
      </c>
      <c r="B33" s="139"/>
      <c r="C33" s="139"/>
      <c r="D33" s="139" t="s">
        <v>189</v>
      </c>
      <c r="E33" s="140">
        <v>353</v>
      </c>
      <c r="F33" s="144"/>
      <c r="G33" s="144"/>
      <c r="H33" s="134"/>
      <c r="I33" s="134"/>
      <c r="J33" s="134"/>
      <c r="K33" s="134"/>
      <c r="L33" s="134"/>
      <c r="M33" s="134"/>
    </row>
    <row r="34" spans="1:13" s="109" customFormat="1" ht="22.4" customHeight="1" outlineLevel="2" x14ac:dyDescent="0.35">
      <c r="A34" s="110" t="s">
        <v>149</v>
      </c>
      <c r="B34" s="110"/>
      <c r="C34" s="110"/>
      <c r="D34" s="110" t="s">
        <v>153</v>
      </c>
      <c r="E34" s="140">
        <v>720.87</v>
      </c>
      <c r="F34" s="144"/>
      <c r="G34" s="144"/>
      <c r="H34" s="134"/>
      <c r="I34" s="134"/>
      <c r="J34" s="134"/>
      <c r="K34" s="134"/>
      <c r="L34" s="134"/>
      <c r="M34" s="134"/>
    </row>
    <row r="35" spans="1:13" s="109" customFormat="1" ht="22.4" customHeight="1" outlineLevel="1" x14ac:dyDescent="0.35">
      <c r="A35" s="138" t="s">
        <v>203</v>
      </c>
      <c r="B35" s="138" t="s">
        <v>204</v>
      </c>
      <c r="C35" s="138"/>
      <c r="D35" s="138" t="s">
        <v>152</v>
      </c>
      <c r="E35" s="140">
        <v>100.94</v>
      </c>
      <c r="F35" s="144"/>
      <c r="G35" s="144"/>
      <c r="H35" s="134"/>
      <c r="I35" s="134"/>
      <c r="J35" s="134"/>
      <c r="K35" s="134"/>
      <c r="L35" s="134"/>
      <c r="M35" s="134"/>
    </row>
    <row r="36" spans="1:13" s="109" customFormat="1" ht="22.4" customHeight="1" outlineLevel="1" x14ac:dyDescent="0.35">
      <c r="A36" s="138" t="s">
        <v>182</v>
      </c>
      <c r="B36" s="138"/>
      <c r="C36" s="138"/>
      <c r="D36" s="138" t="s">
        <v>152</v>
      </c>
      <c r="E36" s="140">
        <v>288</v>
      </c>
      <c r="F36" s="144"/>
      <c r="G36" s="144"/>
      <c r="H36" s="134"/>
      <c r="I36" s="134"/>
      <c r="J36" s="134"/>
      <c r="K36" s="134"/>
      <c r="L36" s="134"/>
      <c r="M36" s="134"/>
    </row>
    <row r="37" spans="1:13" s="109" customFormat="1" ht="22.4" customHeight="1" outlineLevel="1" x14ac:dyDescent="0.35">
      <c r="A37" s="110" t="s">
        <v>150</v>
      </c>
      <c r="B37" s="110"/>
      <c r="C37" s="110"/>
      <c r="D37" s="110" t="s">
        <v>153</v>
      </c>
      <c r="E37" s="140">
        <v>106</v>
      </c>
      <c r="F37" s="144"/>
      <c r="G37" s="144"/>
      <c r="H37" s="134"/>
      <c r="I37" s="134"/>
      <c r="J37" s="134"/>
      <c r="K37" s="134"/>
      <c r="L37" s="134"/>
      <c r="M37" s="134"/>
    </row>
    <row r="38" spans="1:13" s="109" customFormat="1" ht="22.4" customHeight="1" outlineLevel="2" x14ac:dyDescent="0.35">
      <c r="A38" s="138" t="s">
        <v>151</v>
      </c>
      <c r="B38" s="138" t="s">
        <v>224</v>
      </c>
      <c r="C38" s="138" t="s">
        <v>225</v>
      </c>
      <c r="D38" s="138" t="s">
        <v>152</v>
      </c>
      <c r="E38" s="140">
        <v>314.92</v>
      </c>
      <c r="F38" s="144"/>
      <c r="G38" s="144"/>
      <c r="H38" s="134"/>
      <c r="I38" s="134"/>
      <c r="J38" s="134"/>
      <c r="K38" s="134"/>
      <c r="L38" s="134"/>
      <c r="M38" s="134"/>
    </row>
    <row r="39" spans="1:13" s="109" customFormat="1" ht="22.4" customHeight="1" outlineLevel="1" x14ac:dyDescent="0.35">
      <c r="A39" s="110" t="s">
        <v>250</v>
      </c>
      <c r="B39" s="110"/>
      <c r="C39" s="110"/>
      <c r="D39" s="110" t="s">
        <v>153</v>
      </c>
      <c r="E39" s="140">
        <v>281.2</v>
      </c>
      <c r="F39" s="144"/>
      <c r="G39" s="144"/>
      <c r="H39" s="134"/>
      <c r="I39" s="134"/>
      <c r="J39" s="134"/>
      <c r="K39" s="134"/>
      <c r="L39" s="134"/>
      <c r="M39" s="134"/>
    </row>
    <row r="40" spans="1:13" s="109" customFormat="1" ht="22.4" customHeight="1" outlineLevel="1" x14ac:dyDescent="0.35">
      <c r="A40" s="110" t="s">
        <v>251</v>
      </c>
      <c r="B40" s="110"/>
      <c r="C40" s="110"/>
      <c r="D40" s="110" t="s">
        <v>153</v>
      </c>
      <c r="E40" s="140">
        <v>321.19999999999993</v>
      </c>
      <c r="F40" s="144"/>
      <c r="G40" s="144"/>
      <c r="H40" s="134"/>
      <c r="I40" s="134"/>
      <c r="J40" s="134"/>
      <c r="K40" s="134"/>
      <c r="L40" s="134"/>
      <c r="M40" s="134"/>
    </row>
    <row r="41" spans="1:13" s="109" customFormat="1" ht="22.4" customHeight="1" outlineLevel="2" x14ac:dyDescent="0.35">
      <c r="A41" s="139" t="s">
        <v>249</v>
      </c>
      <c r="B41" s="139"/>
      <c r="C41" s="139"/>
      <c r="D41" s="139" t="s">
        <v>189</v>
      </c>
      <c r="E41" s="140">
        <v>330</v>
      </c>
      <c r="F41" s="144"/>
      <c r="G41" s="144"/>
      <c r="H41" s="134"/>
      <c r="I41" s="134"/>
      <c r="J41" s="134"/>
      <c r="K41" s="134"/>
      <c r="L41" s="134"/>
      <c r="M41" s="134"/>
    </row>
    <row r="42" spans="1:13" s="109" customFormat="1" ht="22.4" customHeight="1" outlineLevel="1" x14ac:dyDescent="0.35">
      <c r="A42" s="110" t="s">
        <v>249</v>
      </c>
      <c r="B42" s="110"/>
      <c r="C42" s="110"/>
      <c r="D42" s="110" t="s">
        <v>153</v>
      </c>
      <c r="E42" s="140">
        <v>1470</v>
      </c>
      <c r="F42" s="144"/>
      <c r="G42" s="144"/>
      <c r="H42" s="134"/>
      <c r="I42" s="134"/>
      <c r="J42" s="134"/>
      <c r="K42" s="134"/>
      <c r="L42" s="134"/>
      <c r="M42" s="134"/>
    </row>
    <row r="43" spans="1:13" s="109" customFormat="1" ht="22.4" customHeight="1" outlineLevel="1" x14ac:dyDescent="0.35">
      <c r="A43" s="138" t="s">
        <v>184</v>
      </c>
      <c r="B43" s="138" t="s">
        <v>218</v>
      </c>
      <c r="C43" s="138"/>
      <c r="D43" s="138" t="s">
        <v>152</v>
      </c>
      <c r="E43" s="140">
        <v>100.84</v>
      </c>
      <c r="F43" s="144"/>
      <c r="G43" s="144"/>
      <c r="H43" s="134"/>
      <c r="I43" s="134"/>
      <c r="J43" s="134"/>
      <c r="K43" s="134"/>
      <c r="L43" s="134"/>
      <c r="M43" s="134"/>
    </row>
    <row r="44" spans="1:13" s="109" customFormat="1" ht="22.4" customHeight="1" outlineLevel="1" x14ac:dyDescent="0.35">
      <c r="A44" s="138" t="s">
        <v>205</v>
      </c>
      <c r="B44" s="138"/>
      <c r="C44" s="138"/>
      <c r="D44" s="138" t="s">
        <v>152</v>
      </c>
      <c r="E44" s="140">
        <v>96</v>
      </c>
      <c r="F44" s="144"/>
      <c r="G44" s="144"/>
      <c r="H44" s="134"/>
      <c r="I44" s="134"/>
      <c r="J44" s="134"/>
      <c r="K44" s="134"/>
      <c r="L44" s="134"/>
      <c r="M44" s="134"/>
    </row>
    <row r="45" spans="1:13" s="109" customFormat="1" ht="22.4" customHeight="1" outlineLevel="1" x14ac:dyDescent="0.35">
      <c r="A45" s="139" t="s">
        <v>221</v>
      </c>
      <c r="B45" s="139"/>
      <c r="C45" s="139"/>
      <c r="D45" s="139" t="s">
        <v>189</v>
      </c>
      <c r="E45" s="140">
        <v>221</v>
      </c>
      <c r="F45" s="144"/>
      <c r="G45" s="144"/>
      <c r="H45" s="134"/>
      <c r="I45" s="134"/>
      <c r="J45" s="134"/>
      <c r="K45" s="134"/>
      <c r="L45" s="134"/>
      <c r="M45" s="134"/>
    </row>
    <row r="46" spans="1:13" s="109" customFormat="1" ht="22.4" customHeight="1" outlineLevel="1" x14ac:dyDescent="0.35">
      <c r="A46" s="138" t="s">
        <v>207</v>
      </c>
      <c r="B46" s="138" t="s">
        <v>220</v>
      </c>
      <c r="C46" s="138"/>
      <c r="D46" s="138" t="s">
        <v>152</v>
      </c>
      <c r="E46" s="140">
        <v>241.17000000000002</v>
      </c>
      <c r="F46" s="144"/>
      <c r="G46" s="144"/>
      <c r="H46" s="134"/>
      <c r="I46" s="134"/>
      <c r="J46" s="134"/>
      <c r="K46" s="134"/>
      <c r="L46" s="134"/>
      <c r="M46" s="134"/>
    </row>
    <row r="47" spans="1:13" s="109" customFormat="1" ht="22.4" customHeight="1" outlineLevel="2" x14ac:dyDescent="0.35">
      <c r="A47" s="110" t="s">
        <v>207</v>
      </c>
      <c r="B47" s="110" t="s">
        <v>219</v>
      </c>
      <c r="C47" s="110"/>
      <c r="D47" s="110" t="s">
        <v>153</v>
      </c>
      <c r="E47" s="140">
        <v>275</v>
      </c>
      <c r="F47" s="144"/>
      <c r="G47" s="144"/>
      <c r="H47" s="134"/>
      <c r="I47" s="134"/>
      <c r="J47" s="134"/>
      <c r="K47" s="134"/>
      <c r="L47" s="134"/>
      <c r="M47" s="134"/>
    </row>
    <row r="48" spans="1:13" s="109" customFormat="1" ht="22.4" customHeight="1" outlineLevel="1" x14ac:dyDescent="0.35">
      <c r="A48" s="138" t="s">
        <v>208</v>
      </c>
      <c r="B48" s="138"/>
      <c r="C48" s="138" t="s">
        <v>255</v>
      </c>
      <c r="D48" s="138" t="s">
        <v>152</v>
      </c>
      <c r="E48" s="140">
        <v>2229</v>
      </c>
      <c r="F48" s="144"/>
      <c r="G48" s="144"/>
      <c r="H48" s="134"/>
      <c r="I48" s="134"/>
      <c r="J48" s="134"/>
      <c r="K48" s="134"/>
      <c r="L48" s="134"/>
      <c r="M48" s="134"/>
    </row>
    <row r="49" spans="1:13" s="109" customFormat="1" ht="22.4" customHeight="1" outlineLevel="1" x14ac:dyDescent="0.35">
      <c r="A49" s="110" t="s">
        <v>217</v>
      </c>
      <c r="B49" s="110"/>
      <c r="C49" s="110" t="s">
        <v>255</v>
      </c>
      <c r="D49" s="110" t="s">
        <v>153</v>
      </c>
      <c r="E49" s="140">
        <v>284.53000000000003</v>
      </c>
      <c r="F49" s="144"/>
      <c r="G49" s="144"/>
      <c r="H49" s="134"/>
      <c r="I49" s="134"/>
      <c r="J49" s="134"/>
      <c r="K49" s="134"/>
      <c r="L49" s="134"/>
      <c r="M49" s="134"/>
    </row>
    <row r="50" spans="1:13" s="109" customFormat="1" ht="22.4" customHeight="1" outlineLevel="2" x14ac:dyDescent="0.35">
      <c r="A50" s="138" t="s">
        <v>227</v>
      </c>
      <c r="B50" s="138" t="s">
        <v>226</v>
      </c>
      <c r="C50" s="138"/>
      <c r="D50" s="138" t="s">
        <v>152</v>
      </c>
      <c r="E50" s="140">
        <v>181</v>
      </c>
      <c r="F50" s="144"/>
      <c r="G50" s="144"/>
      <c r="H50" s="134"/>
      <c r="I50" s="134"/>
      <c r="J50" s="134"/>
      <c r="K50" s="134"/>
      <c r="L50" s="134"/>
      <c r="M50" s="134"/>
    </row>
    <row r="51" spans="1:13" s="109" customFormat="1" ht="22.4" customHeight="1" outlineLevel="2" x14ac:dyDescent="0.35">
      <c r="A51" s="110" t="s">
        <v>227</v>
      </c>
      <c r="B51" s="110" t="s">
        <v>226</v>
      </c>
      <c r="C51" s="110"/>
      <c r="D51" s="110" t="s">
        <v>153</v>
      </c>
      <c r="E51" s="140">
        <v>107</v>
      </c>
      <c r="F51" s="144"/>
      <c r="G51" s="144"/>
      <c r="H51" s="134"/>
      <c r="I51" s="134"/>
      <c r="J51" s="134"/>
      <c r="K51" s="134"/>
      <c r="L51" s="134"/>
      <c r="M51" s="134"/>
    </row>
    <row r="52" spans="1:13" s="109" customFormat="1" ht="22.4" customHeight="1" outlineLevel="1" x14ac:dyDescent="0.35">
      <c r="A52" s="110" t="s">
        <v>209</v>
      </c>
      <c r="B52" s="110"/>
      <c r="C52" s="110" t="s">
        <v>210</v>
      </c>
      <c r="D52" s="110" t="s">
        <v>153</v>
      </c>
      <c r="E52" s="140">
        <v>300</v>
      </c>
      <c r="F52" s="144"/>
      <c r="G52" s="144"/>
      <c r="H52" s="134"/>
      <c r="I52" s="134"/>
      <c r="J52" s="134"/>
      <c r="K52" s="134"/>
      <c r="L52" s="134"/>
      <c r="M52" s="134"/>
    </row>
    <row r="53" spans="1:13" s="109" customFormat="1" ht="22.4" customHeight="1" outlineLevel="2" x14ac:dyDescent="0.35">
      <c r="A53" s="110" t="s">
        <v>211</v>
      </c>
      <c r="B53" s="110"/>
      <c r="C53" s="110"/>
      <c r="D53" s="110" t="s">
        <v>153</v>
      </c>
      <c r="E53" s="140">
        <v>300</v>
      </c>
      <c r="F53" s="144"/>
      <c r="G53" s="144"/>
      <c r="H53" s="134"/>
      <c r="I53" s="134"/>
      <c r="J53" s="134"/>
      <c r="K53" s="134"/>
      <c r="L53" s="134"/>
      <c r="M53" s="134"/>
    </row>
    <row r="54" spans="1:13" s="109" customFormat="1" ht="22.4" customHeight="1" outlineLevel="1" x14ac:dyDescent="0.35">
      <c r="A54" s="110" t="s">
        <v>186</v>
      </c>
      <c r="B54" s="110" t="s">
        <v>212</v>
      </c>
      <c r="C54" s="110" t="s">
        <v>252</v>
      </c>
      <c r="D54" s="110" t="s">
        <v>153</v>
      </c>
      <c r="E54" s="140">
        <v>1722.75</v>
      </c>
      <c r="F54" s="144"/>
      <c r="G54" s="144"/>
      <c r="H54" s="134"/>
      <c r="I54" s="134"/>
      <c r="J54" s="134"/>
      <c r="K54" s="134"/>
      <c r="L54" s="134"/>
      <c r="M54" s="134"/>
    </row>
    <row r="55" spans="1:13" s="109" customFormat="1" ht="22.4" customHeight="1" outlineLevel="1" x14ac:dyDescent="0.35">
      <c r="A55" s="139" t="s">
        <v>186</v>
      </c>
      <c r="B55" s="139" t="s">
        <v>212</v>
      </c>
      <c r="C55" s="139" t="s">
        <v>252</v>
      </c>
      <c r="D55" s="139" t="s">
        <v>189</v>
      </c>
      <c r="E55" s="140">
        <v>1722.75</v>
      </c>
      <c r="F55" s="144"/>
      <c r="G55" s="144"/>
      <c r="H55" s="134"/>
      <c r="I55" s="134"/>
      <c r="J55" s="134"/>
      <c r="K55" s="134"/>
      <c r="L55" s="134"/>
      <c r="M55" s="134"/>
    </row>
    <row r="56" spans="1:13" s="109" customFormat="1" ht="22.4" customHeight="1" outlineLevel="1" x14ac:dyDescent="0.35">
      <c r="A56" s="110" t="s">
        <v>185</v>
      </c>
      <c r="B56" s="110" t="s">
        <v>213</v>
      </c>
      <c r="C56" s="110" t="s">
        <v>252</v>
      </c>
      <c r="D56" s="110" t="s">
        <v>153</v>
      </c>
      <c r="E56" s="140">
        <v>1722.75</v>
      </c>
      <c r="F56" s="144"/>
      <c r="G56" s="144"/>
      <c r="H56" s="134"/>
      <c r="I56" s="134"/>
      <c r="J56" s="134"/>
      <c r="K56" s="134"/>
      <c r="L56" s="134"/>
      <c r="M56" s="134"/>
    </row>
    <row r="57" spans="1:13" s="109" customFormat="1" ht="22.4" customHeight="1" outlineLevel="1" x14ac:dyDescent="0.35">
      <c r="A57" s="139" t="s">
        <v>185</v>
      </c>
      <c r="B57" s="139" t="s">
        <v>213</v>
      </c>
      <c r="C57" s="139" t="s">
        <v>252</v>
      </c>
      <c r="D57" s="139" t="s">
        <v>189</v>
      </c>
      <c r="E57" s="140">
        <v>1722.75</v>
      </c>
      <c r="F57" s="144"/>
      <c r="G57" s="144"/>
      <c r="H57" s="134"/>
      <c r="I57" s="134"/>
      <c r="J57" s="134"/>
      <c r="K57" s="134"/>
      <c r="L57" s="134"/>
      <c r="M57" s="134"/>
    </row>
    <row r="58" spans="1:13" s="109" customFormat="1" ht="22.4" customHeight="1" outlineLevel="1" x14ac:dyDescent="0.35">
      <c r="A58" s="110" t="s">
        <v>188</v>
      </c>
      <c r="B58" s="110" t="s">
        <v>222</v>
      </c>
      <c r="C58" s="110" t="s">
        <v>252</v>
      </c>
      <c r="D58" s="110" t="s">
        <v>153</v>
      </c>
      <c r="E58" s="140">
        <v>1722.75</v>
      </c>
      <c r="F58" s="144"/>
      <c r="G58" s="144"/>
      <c r="H58" s="134"/>
      <c r="I58" s="134"/>
      <c r="J58" s="134"/>
      <c r="K58" s="134"/>
      <c r="L58" s="134"/>
      <c r="M58" s="134"/>
    </row>
    <row r="59" spans="1:13" s="109" customFormat="1" ht="22.4" customHeight="1" outlineLevel="1" x14ac:dyDescent="0.35">
      <c r="A59" s="110" t="s">
        <v>187</v>
      </c>
      <c r="B59" s="110" t="s">
        <v>223</v>
      </c>
      <c r="C59" s="110" t="s">
        <v>252</v>
      </c>
      <c r="D59" s="110" t="s">
        <v>153</v>
      </c>
      <c r="E59" s="140">
        <v>1722.75</v>
      </c>
      <c r="F59" s="144"/>
      <c r="G59" s="144"/>
      <c r="H59" s="134"/>
      <c r="I59" s="134"/>
      <c r="J59" s="134"/>
      <c r="K59" s="134"/>
      <c r="L59" s="134"/>
      <c r="M59" s="134"/>
    </row>
    <row r="60" spans="1:13" s="109" customFormat="1" ht="22.4" customHeight="1" outlineLevel="1" x14ac:dyDescent="0.35">
      <c r="A60" s="138" t="s">
        <v>187</v>
      </c>
      <c r="B60" s="138" t="s">
        <v>223</v>
      </c>
      <c r="C60" s="138" t="s">
        <v>252</v>
      </c>
      <c r="D60" s="138" t="s">
        <v>152</v>
      </c>
      <c r="E60" s="140">
        <v>1722.75</v>
      </c>
      <c r="F60" s="144"/>
      <c r="G60" s="144"/>
      <c r="H60" s="134"/>
      <c r="I60" s="134"/>
      <c r="J60" s="134"/>
      <c r="K60" s="134"/>
      <c r="L60" s="134"/>
      <c r="M60" s="134"/>
    </row>
    <row r="61" spans="1:13" ht="22.4" customHeight="1" outlineLevel="1" x14ac:dyDescent="0.35">
      <c r="C61" s="94"/>
    </row>
    <row r="62" spans="1:13" ht="22.4" customHeight="1" x14ac:dyDescent="0.35">
      <c r="D62" s="99" t="s">
        <v>37</v>
      </c>
      <c r="H62" s="137"/>
      <c r="I62" s="183" t="s">
        <v>1</v>
      </c>
      <c r="J62" s="184"/>
      <c r="K62" s="184"/>
      <c r="L62" s="184"/>
      <c r="M62" s="184"/>
    </row>
    <row r="63" spans="1:13" ht="22.4" customHeight="1" x14ac:dyDescent="0.35">
      <c r="D63" s="101"/>
      <c r="H63" s="103"/>
      <c r="I63" s="102"/>
      <c r="J63" s="103"/>
      <c r="K63" s="103"/>
      <c r="L63" s="103"/>
      <c r="M63" s="103"/>
    </row>
    <row r="64" spans="1:13" ht="22.4" customHeight="1" x14ac:dyDescent="0.35">
      <c r="D64" s="101"/>
      <c r="H64" s="103"/>
      <c r="I64" s="102"/>
      <c r="J64" s="103"/>
      <c r="K64" s="103"/>
      <c r="L64" s="103"/>
      <c r="M64" s="103"/>
    </row>
    <row r="65" spans="4:13" ht="22.4" customHeight="1" x14ac:dyDescent="0.35">
      <c r="D65" s="101" t="s">
        <v>38</v>
      </c>
      <c r="H65" s="103"/>
      <c r="I65" s="105"/>
      <c r="J65" s="106"/>
      <c r="K65" s="106"/>
      <c r="L65" s="106"/>
      <c r="M65" s="106"/>
    </row>
  </sheetData>
  <autoFilter ref="A7:M62" xr:uid="{00000000-0009-0000-0000-000000000000}"/>
  <mergeCells count="13">
    <mergeCell ref="I62:M62"/>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54"/>
  <sheetViews>
    <sheetView view="pageBreakPreview" zoomScale="75" zoomScaleNormal="100" zoomScaleSheetLayoutView="75" workbookViewId="0">
      <selection activeCell="B13" sqref="B13"/>
    </sheetView>
  </sheetViews>
  <sheetFormatPr baseColWidth="10" defaultRowHeight="22.4" customHeight="1" outlineLevelRow="2" x14ac:dyDescent="0.35"/>
  <cols>
    <col min="1" max="1" width="27.54296875" style="111" customWidth="1"/>
    <col min="2" max="3" width="40.54296875" style="111" customWidth="1"/>
    <col min="4" max="4" width="34.54296875" style="111"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191" t="s">
        <v>68</v>
      </c>
      <c r="B1" s="191"/>
      <c r="C1" s="191"/>
      <c r="D1" s="191"/>
      <c r="E1" s="191"/>
      <c r="F1" s="191"/>
      <c r="G1" s="191"/>
      <c r="H1" s="191"/>
      <c r="I1" s="191"/>
      <c r="J1" s="191"/>
    </row>
    <row r="2" spans="1:10" ht="74.5" customHeight="1" x14ac:dyDescent="0.35">
      <c r="A2" s="192" t="s">
        <v>254</v>
      </c>
      <c r="B2" s="192"/>
      <c r="C2" s="192"/>
      <c r="D2" s="192"/>
      <c r="E2" s="192"/>
      <c r="F2" s="192"/>
      <c r="G2" s="192"/>
      <c r="H2" s="192"/>
      <c r="I2" s="192"/>
      <c r="J2" s="192"/>
    </row>
    <row r="3" spans="1:10" ht="43.75" customHeight="1" x14ac:dyDescent="0.35">
      <c r="A3" s="191" t="s">
        <v>326</v>
      </c>
      <c r="B3" s="191"/>
      <c r="C3" s="191"/>
      <c r="D3" s="191"/>
      <c r="E3" s="191"/>
      <c r="F3" s="191"/>
      <c r="G3" s="191"/>
      <c r="H3" s="191"/>
      <c r="I3" s="191"/>
      <c r="J3" s="191"/>
    </row>
    <row r="4" spans="1:10" s="103" customFormat="1" ht="15.5" x14ac:dyDescent="0.35">
      <c r="A4" s="238" t="str">
        <f>'Annexe 2 Prix 4G 5G'!A4</f>
        <v>LOT N°8 (département n°5)</v>
      </c>
      <c r="B4" s="238"/>
      <c r="C4" s="18"/>
      <c r="D4" s="18"/>
      <c r="E4" s="239"/>
      <c r="F4" s="239"/>
    </row>
    <row r="5" spans="1:10" s="115" customFormat="1" ht="15.5" x14ac:dyDescent="0.35">
      <c r="A5" s="94"/>
      <c r="B5" s="94"/>
      <c r="C5" s="114"/>
      <c r="D5" s="114"/>
      <c r="E5" s="113"/>
      <c r="F5" s="113"/>
    </row>
    <row r="6" spans="1:10" s="103" customFormat="1" ht="28.4" customHeight="1" x14ac:dyDescent="0.35">
      <c r="A6" s="237" t="s">
        <v>108</v>
      </c>
      <c r="B6" s="237"/>
      <c r="C6" s="237"/>
      <c r="D6" s="237"/>
      <c r="E6" s="237"/>
      <c r="F6" s="237"/>
      <c r="G6" s="237"/>
      <c r="H6" s="237"/>
      <c r="I6" s="237"/>
      <c r="J6" s="237"/>
    </row>
    <row r="7" spans="1:10" s="115" customFormat="1" ht="30.65" customHeight="1" x14ac:dyDescent="0.35">
      <c r="A7" s="94"/>
      <c r="B7" s="94"/>
      <c r="C7" s="136"/>
      <c r="D7" s="235" t="s">
        <v>107</v>
      </c>
      <c r="E7" s="235"/>
      <c r="F7" s="235"/>
      <c r="G7" s="235"/>
      <c r="H7" s="235"/>
      <c r="I7" s="235"/>
      <c r="J7" s="235"/>
    </row>
    <row r="8" spans="1:10" ht="61.5" customHeight="1" x14ac:dyDescent="0.35">
      <c r="A8" s="227" t="s">
        <v>64</v>
      </c>
      <c r="B8" s="227" t="s">
        <v>66</v>
      </c>
      <c r="C8" s="229" t="s">
        <v>261</v>
      </c>
      <c r="D8" s="227" t="s">
        <v>102</v>
      </c>
      <c r="E8" s="227" t="s">
        <v>133</v>
      </c>
      <c r="F8" s="227" t="s">
        <v>103</v>
      </c>
      <c r="G8" s="231" t="s">
        <v>132</v>
      </c>
      <c r="H8" s="231"/>
      <c r="I8" s="231"/>
      <c r="J8" s="236" t="s">
        <v>110</v>
      </c>
    </row>
    <row r="9" spans="1:10" ht="28.75" customHeight="1" x14ac:dyDescent="0.35">
      <c r="A9" s="228"/>
      <c r="B9" s="228"/>
      <c r="C9" s="230"/>
      <c r="D9" s="228"/>
      <c r="E9" s="228"/>
      <c r="F9" s="228"/>
      <c r="G9" s="112" t="s">
        <v>104</v>
      </c>
      <c r="H9" s="112" t="s">
        <v>105</v>
      </c>
      <c r="I9" s="112" t="s">
        <v>106</v>
      </c>
      <c r="J9" s="236"/>
    </row>
    <row r="10" spans="1:10" s="109" customFormat="1" ht="22.4" customHeight="1" outlineLevel="2" x14ac:dyDescent="0.35">
      <c r="A10" s="110" t="s">
        <v>193</v>
      </c>
      <c r="B10" s="110" t="s">
        <v>153</v>
      </c>
      <c r="C10" s="116"/>
      <c r="D10" s="116"/>
      <c r="E10" s="116"/>
      <c r="F10" s="116"/>
      <c r="G10" s="96"/>
      <c r="H10" s="96"/>
      <c r="I10" s="96"/>
      <c r="J10" s="108" t="s">
        <v>111</v>
      </c>
    </row>
    <row r="11" spans="1:10" s="109" customFormat="1" ht="22.4" customHeight="1" outlineLevel="2" x14ac:dyDescent="0.35">
      <c r="A11" s="110" t="s">
        <v>141</v>
      </c>
      <c r="B11" s="110" t="s">
        <v>153</v>
      </c>
      <c r="C11" s="116"/>
      <c r="D11" s="116"/>
      <c r="E11" s="116"/>
      <c r="F11" s="116"/>
      <c r="G11" s="96"/>
      <c r="H11" s="96"/>
      <c r="I11" s="96"/>
      <c r="J11" s="108" t="s">
        <v>111</v>
      </c>
    </row>
    <row r="12" spans="1:10" s="109" customFormat="1" ht="23.5" customHeight="1" outlineLevel="1" x14ac:dyDescent="0.35">
      <c r="A12" s="110" t="s">
        <v>214</v>
      </c>
      <c r="B12" s="110" t="s">
        <v>153</v>
      </c>
      <c r="C12" s="116"/>
      <c r="D12" s="116"/>
      <c r="E12" s="116"/>
      <c r="F12" s="116"/>
      <c r="G12" s="96"/>
      <c r="H12" s="96"/>
      <c r="I12" s="96"/>
      <c r="J12" s="108" t="s">
        <v>111</v>
      </c>
    </row>
    <row r="13" spans="1:10" s="109" customFormat="1" ht="22.4" customHeight="1" outlineLevel="2" x14ac:dyDescent="0.35">
      <c r="A13" s="110" t="s">
        <v>196</v>
      </c>
      <c r="B13" s="110" t="s">
        <v>153</v>
      </c>
      <c r="C13" s="116"/>
      <c r="D13" s="116"/>
      <c r="E13" s="116"/>
      <c r="F13" s="116"/>
      <c r="G13" s="96"/>
      <c r="H13" s="96"/>
      <c r="I13" s="96"/>
      <c r="J13" s="108" t="s">
        <v>111</v>
      </c>
    </row>
    <row r="14" spans="1:10" s="109" customFormat="1" ht="22.4" customHeight="1" outlineLevel="1" x14ac:dyDescent="0.35">
      <c r="A14" s="139" t="s">
        <v>197</v>
      </c>
      <c r="B14" s="139" t="s">
        <v>189</v>
      </c>
      <c r="C14" s="116"/>
      <c r="D14" s="116" t="s">
        <v>109</v>
      </c>
      <c r="E14" s="116" t="s">
        <v>109</v>
      </c>
      <c r="F14" s="116" t="s">
        <v>109</v>
      </c>
      <c r="G14" s="96" t="s">
        <v>109</v>
      </c>
      <c r="H14" s="96" t="s">
        <v>109</v>
      </c>
      <c r="I14" s="96" t="s">
        <v>109</v>
      </c>
      <c r="J14" s="96" t="s">
        <v>109</v>
      </c>
    </row>
    <row r="15" spans="1:10" s="109" customFormat="1" ht="22.4" customHeight="1" outlineLevel="2" x14ac:dyDescent="0.35">
      <c r="A15" s="110" t="s">
        <v>197</v>
      </c>
      <c r="B15" s="110" t="s">
        <v>153</v>
      </c>
      <c r="C15" s="116"/>
      <c r="D15" s="116"/>
      <c r="E15" s="116"/>
      <c r="F15" s="116"/>
      <c r="G15" s="96"/>
      <c r="H15" s="96"/>
      <c r="I15" s="96"/>
      <c r="J15" s="108" t="s">
        <v>111</v>
      </c>
    </row>
    <row r="16" spans="1:10" s="109" customFormat="1" ht="22.4" customHeight="1" outlineLevel="1" x14ac:dyDescent="0.35">
      <c r="A16" s="110" t="s">
        <v>142</v>
      </c>
      <c r="B16" s="110" t="s">
        <v>153</v>
      </c>
      <c r="C16" s="116"/>
      <c r="D16" s="116"/>
      <c r="E16" s="116"/>
      <c r="F16" s="116"/>
      <c r="G16" s="96"/>
      <c r="H16" s="96"/>
      <c r="I16" s="96"/>
      <c r="J16" s="108" t="s">
        <v>111</v>
      </c>
    </row>
    <row r="17" spans="1:10" s="109" customFormat="1" ht="22.4" customHeight="1" outlineLevel="2" x14ac:dyDescent="0.35">
      <c r="A17" s="139" t="s">
        <v>198</v>
      </c>
      <c r="B17" s="139" t="s">
        <v>189</v>
      </c>
      <c r="C17" s="129"/>
      <c r="D17" s="116" t="s">
        <v>109</v>
      </c>
      <c r="E17" s="116" t="s">
        <v>109</v>
      </c>
      <c r="F17" s="116" t="s">
        <v>109</v>
      </c>
      <c r="G17" s="96" t="s">
        <v>109</v>
      </c>
      <c r="H17" s="96" t="s">
        <v>109</v>
      </c>
      <c r="I17" s="96" t="s">
        <v>109</v>
      </c>
      <c r="J17" s="96" t="s">
        <v>109</v>
      </c>
    </row>
    <row r="18" spans="1:10" s="109" customFormat="1" ht="22.4" customHeight="1" outlineLevel="2" x14ac:dyDescent="0.35">
      <c r="A18" s="110" t="s">
        <v>198</v>
      </c>
      <c r="B18" s="110" t="s">
        <v>153</v>
      </c>
      <c r="C18" s="116"/>
      <c r="D18" s="116"/>
      <c r="E18" s="116"/>
      <c r="F18" s="116"/>
      <c r="G18" s="96"/>
      <c r="H18" s="96"/>
      <c r="I18" s="96"/>
      <c r="J18" s="108" t="s">
        <v>111</v>
      </c>
    </row>
    <row r="19" spans="1:10" s="109" customFormat="1" ht="22.4" customHeight="1" outlineLevel="2" x14ac:dyDescent="0.35">
      <c r="A19" s="110" t="s">
        <v>143</v>
      </c>
      <c r="B19" s="110" t="s">
        <v>153</v>
      </c>
      <c r="C19" s="116"/>
      <c r="D19" s="116"/>
      <c r="E19" s="116"/>
      <c r="F19" s="116"/>
      <c r="G19" s="96"/>
      <c r="H19" s="96"/>
      <c r="I19" s="96"/>
      <c r="J19" s="108" t="s">
        <v>111</v>
      </c>
    </row>
    <row r="20" spans="1:10" s="109" customFormat="1" ht="22.4" customHeight="1" outlineLevel="1" x14ac:dyDescent="0.35">
      <c r="A20" s="110" t="s">
        <v>248</v>
      </c>
      <c r="B20" s="110" t="s">
        <v>153</v>
      </c>
      <c r="C20" s="116"/>
      <c r="D20" s="116"/>
      <c r="E20" s="116"/>
      <c r="F20" s="116"/>
      <c r="G20" s="96"/>
      <c r="H20" s="96"/>
      <c r="I20" s="96"/>
      <c r="J20" s="108" t="s">
        <v>111</v>
      </c>
    </row>
    <row r="21" spans="1:10" s="109" customFormat="1" ht="22.4" customHeight="1" outlineLevel="2" x14ac:dyDescent="0.35">
      <c r="A21" s="110" t="s">
        <v>144</v>
      </c>
      <c r="B21" s="110" t="s">
        <v>153</v>
      </c>
      <c r="C21" s="116"/>
      <c r="D21" s="116"/>
      <c r="E21" s="116"/>
      <c r="F21" s="116"/>
      <c r="G21" s="96"/>
      <c r="H21" s="96"/>
      <c r="I21" s="96"/>
      <c r="J21" s="108" t="s">
        <v>111</v>
      </c>
    </row>
    <row r="22" spans="1:10" s="109" customFormat="1" ht="22.4" customHeight="1" outlineLevel="1" x14ac:dyDescent="0.35">
      <c r="A22" s="110" t="s">
        <v>146</v>
      </c>
      <c r="B22" s="110" t="s">
        <v>153</v>
      </c>
      <c r="C22" s="116"/>
      <c r="D22" s="116"/>
      <c r="E22" s="116"/>
      <c r="F22" s="116"/>
      <c r="G22" s="96"/>
      <c r="H22" s="96"/>
      <c r="I22" s="96"/>
      <c r="J22" s="108" t="s">
        <v>111</v>
      </c>
    </row>
    <row r="23" spans="1:10" s="109" customFormat="1" ht="22.4" customHeight="1" outlineLevel="2" x14ac:dyDescent="0.35">
      <c r="A23" s="139" t="s">
        <v>201</v>
      </c>
      <c r="B23" s="139" t="s">
        <v>189</v>
      </c>
      <c r="C23" s="116"/>
      <c r="D23" s="116" t="s">
        <v>109</v>
      </c>
      <c r="E23" s="116" t="s">
        <v>109</v>
      </c>
      <c r="F23" s="116" t="s">
        <v>109</v>
      </c>
      <c r="G23" s="96" t="s">
        <v>109</v>
      </c>
      <c r="H23" s="96" t="s">
        <v>109</v>
      </c>
      <c r="I23" s="96" t="s">
        <v>109</v>
      </c>
      <c r="J23" s="96" t="s">
        <v>109</v>
      </c>
    </row>
    <row r="24" spans="1:10" s="109" customFormat="1" ht="22.4" customHeight="1" outlineLevel="1" x14ac:dyDescent="0.35">
      <c r="A24" s="110" t="s">
        <v>202</v>
      </c>
      <c r="B24" s="110" t="s">
        <v>153</v>
      </c>
      <c r="C24" s="116"/>
      <c r="D24" s="116"/>
      <c r="E24" s="116"/>
      <c r="F24" s="116"/>
      <c r="G24" s="96"/>
      <c r="H24" s="96"/>
      <c r="I24" s="96"/>
      <c r="J24" s="108" t="s">
        <v>111</v>
      </c>
    </row>
    <row r="25" spans="1:10" s="109" customFormat="1" ht="22.4" customHeight="1" outlineLevel="2" x14ac:dyDescent="0.35">
      <c r="A25" s="139" t="s">
        <v>148</v>
      </c>
      <c r="B25" s="139" t="s">
        <v>189</v>
      </c>
      <c r="C25" s="116"/>
      <c r="D25" s="116" t="s">
        <v>109</v>
      </c>
      <c r="E25" s="116" t="s">
        <v>109</v>
      </c>
      <c r="F25" s="116" t="s">
        <v>109</v>
      </c>
      <c r="G25" s="96" t="s">
        <v>109</v>
      </c>
      <c r="H25" s="96" t="s">
        <v>109</v>
      </c>
      <c r="I25" s="96" t="s">
        <v>109</v>
      </c>
      <c r="J25" s="96" t="s">
        <v>109</v>
      </c>
    </row>
    <row r="26" spans="1:10" s="109" customFormat="1" ht="22.4" customHeight="1" outlineLevel="1" x14ac:dyDescent="0.35">
      <c r="A26" s="110" t="s">
        <v>149</v>
      </c>
      <c r="B26" s="110" t="s">
        <v>153</v>
      </c>
      <c r="C26" s="116"/>
      <c r="D26" s="116"/>
      <c r="E26" s="116"/>
      <c r="F26" s="116"/>
      <c r="G26" s="96"/>
      <c r="H26" s="96"/>
      <c r="I26" s="96"/>
      <c r="J26" s="108" t="s">
        <v>111</v>
      </c>
    </row>
    <row r="27" spans="1:10" s="109" customFormat="1" ht="22.4" customHeight="1" outlineLevel="2" x14ac:dyDescent="0.35">
      <c r="A27" s="110" t="s">
        <v>150</v>
      </c>
      <c r="B27" s="110" t="s">
        <v>153</v>
      </c>
      <c r="C27" s="116"/>
      <c r="D27" s="116"/>
      <c r="E27" s="116"/>
      <c r="F27" s="116"/>
      <c r="G27" s="96"/>
      <c r="H27" s="96"/>
      <c r="I27" s="96"/>
      <c r="J27" s="108" t="s">
        <v>111</v>
      </c>
    </row>
    <row r="28" spans="1:10" s="109" customFormat="1" ht="22.4" customHeight="1" outlineLevel="1" x14ac:dyDescent="0.35">
      <c r="A28" s="110" t="s">
        <v>250</v>
      </c>
      <c r="B28" s="110" t="s">
        <v>153</v>
      </c>
      <c r="C28" s="116"/>
      <c r="D28" s="116"/>
      <c r="E28" s="116"/>
      <c r="F28" s="116"/>
      <c r="G28" s="96"/>
      <c r="H28" s="96"/>
      <c r="I28" s="96"/>
      <c r="J28" s="108" t="s">
        <v>111</v>
      </c>
    </row>
    <row r="29" spans="1:10" s="109" customFormat="1" ht="22.4" customHeight="1" outlineLevel="2" x14ac:dyDescent="0.35">
      <c r="A29" s="110" t="s">
        <v>251</v>
      </c>
      <c r="B29" s="110" t="s">
        <v>153</v>
      </c>
      <c r="C29" s="116"/>
      <c r="D29" s="116"/>
      <c r="E29" s="116"/>
      <c r="F29" s="116"/>
      <c r="G29" s="96"/>
      <c r="H29" s="96"/>
      <c r="I29" s="96"/>
      <c r="J29" s="108" t="s">
        <v>111</v>
      </c>
    </row>
    <row r="30" spans="1:10" s="109" customFormat="1" ht="22.4" customHeight="1" outlineLevel="2" x14ac:dyDescent="0.35">
      <c r="A30" s="139" t="s">
        <v>249</v>
      </c>
      <c r="B30" s="139" t="s">
        <v>189</v>
      </c>
      <c r="C30" s="116"/>
      <c r="D30" s="116" t="s">
        <v>109</v>
      </c>
      <c r="E30" s="116" t="s">
        <v>109</v>
      </c>
      <c r="F30" s="116" t="s">
        <v>109</v>
      </c>
      <c r="G30" s="96" t="s">
        <v>109</v>
      </c>
      <c r="H30" s="96" t="s">
        <v>109</v>
      </c>
      <c r="I30" s="96" t="s">
        <v>109</v>
      </c>
      <c r="J30" s="96" t="s">
        <v>109</v>
      </c>
    </row>
    <row r="31" spans="1:10" s="109" customFormat="1" ht="22.4" customHeight="1" outlineLevel="2" x14ac:dyDescent="0.35">
      <c r="A31" s="110" t="s">
        <v>249</v>
      </c>
      <c r="B31" s="110" t="s">
        <v>153</v>
      </c>
      <c r="C31" s="116"/>
      <c r="D31" s="116"/>
      <c r="E31" s="116"/>
      <c r="F31" s="116"/>
      <c r="G31" s="96"/>
      <c r="H31" s="96"/>
      <c r="I31" s="96"/>
      <c r="J31" s="108" t="s">
        <v>111</v>
      </c>
    </row>
    <row r="32" spans="1:10" s="109" customFormat="1" ht="38.15" customHeight="1" outlineLevel="2" x14ac:dyDescent="0.35">
      <c r="A32" s="139" t="s">
        <v>221</v>
      </c>
      <c r="B32" s="139" t="s">
        <v>189</v>
      </c>
      <c r="C32" s="116"/>
      <c r="D32" s="116" t="s">
        <v>109</v>
      </c>
      <c r="E32" s="116" t="s">
        <v>109</v>
      </c>
      <c r="F32" s="116" t="s">
        <v>109</v>
      </c>
      <c r="G32" s="96" t="s">
        <v>109</v>
      </c>
      <c r="H32" s="96" t="s">
        <v>109</v>
      </c>
      <c r="I32" s="96" t="s">
        <v>109</v>
      </c>
      <c r="J32" s="96" t="s">
        <v>109</v>
      </c>
    </row>
    <row r="33" spans="1:10" s="109" customFormat="1" ht="22.4" customHeight="1" outlineLevel="2" x14ac:dyDescent="0.35">
      <c r="A33" s="110" t="s">
        <v>207</v>
      </c>
      <c r="B33" s="110" t="s">
        <v>153</v>
      </c>
      <c r="C33" s="116"/>
      <c r="D33" s="116"/>
      <c r="E33" s="116"/>
      <c r="F33" s="116"/>
      <c r="G33" s="96"/>
      <c r="H33" s="96"/>
      <c r="I33" s="96"/>
      <c r="J33" s="108" t="s">
        <v>111</v>
      </c>
    </row>
    <row r="34" spans="1:10" s="109" customFormat="1" ht="38.15" customHeight="1" outlineLevel="1" x14ac:dyDescent="0.35">
      <c r="A34" s="110" t="s">
        <v>217</v>
      </c>
      <c r="B34" s="110" t="s">
        <v>153</v>
      </c>
      <c r="C34" s="116"/>
      <c r="D34" s="116"/>
      <c r="E34" s="116"/>
      <c r="F34" s="116"/>
      <c r="G34" s="96"/>
      <c r="H34" s="96"/>
      <c r="I34" s="96"/>
      <c r="J34" s="108" t="s">
        <v>111</v>
      </c>
    </row>
    <row r="35" spans="1:10" s="109" customFormat="1" ht="22.4" customHeight="1" outlineLevel="2" x14ac:dyDescent="0.35">
      <c r="A35" s="110" t="s">
        <v>227</v>
      </c>
      <c r="B35" s="110" t="s">
        <v>153</v>
      </c>
      <c r="C35" s="116"/>
      <c r="D35" s="116"/>
      <c r="E35" s="116"/>
      <c r="F35" s="116"/>
      <c r="G35" s="96"/>
      <c r="H35" s="96"/>
      <c r="I35" s="96"/>
      <c r="J35" s="108" t="s">
        <v>111</v>
      </c>
    </row>
    <row r="36" spans="1:10" s="109" customFormat="1" ht="22.4" customHeight="1" outlineLevel="1" x14ac:dyDescent="0.35">
      <c r="A36" s="110" t="s">
        <v>256</v>
      </c>
      <c r="B36" s="110" t="s">
        <v>153</v>
      </c>
      <c r="C36" s="116"/>
      <c r="D36" s="116"/>
      <c r="E36" s="116"/>
      <c r="F36" s="116"/>
      <c r="G36" s="96"/>
      <c r="H36" s="96"/>
      <c r="I36" s="96"/>
      <c r="J36" s="108" t="s">
        <v>111</v>
      </c>
    </row>
    <row r="37" spans="1:10" s="109" customFormat="1" ht="22.4" customHeight="1" outlineLevel="2" x14ac:dyDescent="0.35">
      <c r="A37" s="110" t="s">
        <v>209</v>
      </c>
      <c r="B37" s="110" t="s">
        <v>153</v>
      </c>
      <c r="C37" s="116"/>
      <c r="D37" s="116"/>
      <c r="E37" s="116"/>
      <c r="F37" s="116"/>
      <c r="G37" s="96"/>
      <c r="H37" s="96"/>
      <c r="I37" s="96"/>
      <c r="J37" s="108" t="s">
        <v>111</v>
      </c>
    </row>
    <row r="38" spans="1:10" s="109" customFormat="1" ht="22.4" customHeight="1" outlineLevel="1" x14ac:dyDescent="0.35">
      <c r="A38" s="110" t="s">
        <v>211</v>
      </c>
      <c r="B38" s="110" t="s">
        <v>153</v>
      </c>
      <c r="C38" s="116"/>
      <c r="D38" s="116"/>
      <c r="E38" s="116"/>
      <c r="F38" s="116"/>
      <c r="G38" s="96"/>
      <c r="H38" s="96"/>
      <c r="I38" s="96"/>
      <c r="J38" s="108" t="s">
        <v>111</v>
      </c>
    </row>
    <row r="39" spans="1:10" s="109" customFormat="1" ht="22.4" customHeight="1" outlineLevel="2" x14ac:dyDescent="0.35">
      <c r="A39" s="110" t="s">
        <v>186</v>
      </c>
      <c r="B39" s="110" t="s">
        <v>153</v>
      </c>
      <c r="C39" s="116"/>
      <c r="D39" s="116"/>
      <c r="E39" s="116"/>
      <c r="F39" s="116"/>
      <c r="G39" s="96"/>
      <c r="H39" s="96"/>
      <c r="I39" s="96"/>
      <c r="J39" s="108" t="s">
        <v>111</v>
      </c>
    </row>
    <row r="40" spans="1:10" s="109" customFormat="1" ht="22.4" customHeight="1" outlineLevel="1" x14ac:dyDescent="0.35">
      <c r="A40" s="139" t="s">
        <v>186</v>
      </c>
      <c r="B40" s="139" t="s">
        <v>189</v>
      </c>
      <c r="C40" s="116"/>
      <c r="D40" s="116" t="s">
        <v>109</v>
      </c>
      <c r="E40" s="116" t="s">
        <v>109</v>
      </c>
      <c r="F40" s="116" t="s">
        <v>109</v>
      </c>
      <c r="G40" s="96" t="s">
        <v>109</v>
      </c>
      <c r="H40" s="96" t="s">
        <v>109</v>
      </c>
      <c r="I40" s="96" t="s">
        <v>109</v>
      </c>
      <c r="J40" s="96" t="s">
        <v>109</v>
      </c>
    </row>
    <row r="41" spans="1:10" s="109" customFormat="1" ht="22.4" customHeight="1" outlineLevel="2" x14ac:dyDescent="0.35">
      <c r="A41" s="110" t="s">
        <v>185</v>
      </c>
      <c r="B41" s="110" t="s">
        <v>153</v>
      </c>
      <c r="C41" s="116"/>
      <c r="D41" s="116"/>
      <c r="E41" s="116"/>
      <c r="F41" s="116"/>
      <c r="G41" s="96"/>
      <c r="H41" s="96"/>
      <c r="I41" s="96"/>
      <c r="J41" s="108" t="s">
        <v>111</v>
      </c>
    </row>
    <row r="42" spans="1:10" s="109" customFormat="1" ht="22.4" customHeight="1" outlineLevel="1" x14ac:dyDescent="0.35">
      <c r="A42" s="139" t="s">
        <v>185</v>
      </c>
      <c r="B42" s="139" t="s">
        <v>189</v>
      </c>
      <c r="C42" s="116"/>
      <c r="D42" s="116" t="s">
        <v>109</v>
      </c>
      <c r="E42" s="116" t="s">
        <v>109</v>
      </c>
      <c r="F42" s="116" t="s">
        <v>109</v>
      </c>
      <c r="G42" s="96" t="s">
        <v>109</v>
      </c>
      <c r="H42" s="96" t="s">
        <v>109</v>
      </c>
      <c r="I42" s="96" t="s">
        <v>109</v>
      </c>
      <c r="J42" s="96" t="s">
        <v>109</v>
      </c>
    </row>
    <row r="43" spans="1:10" s="109" customFormat="1" ht="23.5" customHeight="1" outlineLevel="2" x14ac:dyDescent="0.35">
      <c r="A43" s="110" t="s">
        <v>188</v>
      </c>
      <c r="B43" s="110" t="s">
        <v>153</v>
      </c>
      <c r="C43" s="116"/>
      <c r="D43" s="116"/>
      <c r="E43" s="116"/>
      <c r="F43" s="116"/>
      <c r="G43" s="96"/>
      <c r="H43" s="96"/>
      <c r="I43" s="96"/>
      <c r="J43" s="108" t="s">
        <v>111</v>
      </c>
    </row>
    <row r="44" spans="1:10" s="109" customFormat="1" ht="35.15" customHeight="1" outlineLevel="1" x14ac:dyDescent="0.35">
      <c r="A44" s="110" t="s">
        <v>187</v>
      </c>
      <c r="B44" s="110" t="s">
        <v>153</v>
      </c>
      <c r="C44" s="116"/>
      <c r="D44" s="116"/>
      <c r="E44" s="116"/>
      <c r="F44" s="116"/>
      <c r="G44" s="96"/>
      <c r="H44" s="96"/>
      <c r="I44" s="96"/>
      <c r="J44" s="108" t="s">
        <v>111</v>
      </c>
    </row>
    <row r="45" spans="1:10" s="109" customFormat="1" ht="22.4" customHeight="1" outlineLevel="2" x14ac:dyDescent="0.35">
      <c r="A45" s="110" t="s">
        <v>187</v>
      </c>
      <c r="B45" s="110" t="s">
        <v>153</v>
      </c>
      <c r="C45" s="96"/>
      <c r="D45" s="96"/>
      <c r="E45" s="96"/>
      <c r="F45" s="96"/>
      <c r="G45" s="96"/>
      <c r="H45" s="96"/>
      <c r="I45" s="96"/>
      <c r="J45" s="108" t="s">
        <v>111</v>
      </c>
    </row>
    <row r="46" spans="1:10" ht="22.4" customHeight="1" outlineLevel="1" x14ac:dyDescent="0.35">
      <c r="A46" s="232" t="s">
        <v>112</v>
      </c>
      <c r="B46" s="233"/>
      <c r="C46" s="233"/>
      <c r="D46" s="233"/>
      <c r="E46" s="233"/>
      <c r="F46" s="233"/>
      <c r="G46" s="233"/>
      <c r="H46" s="233"/>
      <c r="I46" s="233"/>
      <c r="J46" s="234"/>
    </row>
    <row r="47" spans="1:10" ht="22.4" customHeight="1" outlineLevel="1" x14ac:dyDescent="0.3">
      <c r="A47" s="211" t="s">
        <v>325</v>
      </c>
      <c r="B47" s="212"/>
      <c r="C47" s="212"/>
      <c r="D47" s="212"/>
      <c r="E47" s="212"/>
      <c r="F47" s="212"/>
      <c r="G47" s="212"/>
      <c r="H47" s="212"/>
      <c r="I47" s="212"/>
      <c r="J47" s="213"/>
    </row>
    <row r="48" spans="1:10" ht="22.4" customHeight="1" outlineLevel="1" x14ac:dyDescent="0.35">
      <c r="A48" s="214" t="s">
        <v>262</v>
      </c>
      <c r="B48" s="215"/>
      <c r="C48" s="215"/>
      <c r="D48" s="216"/>
      <c r="E48" s="220"/>
      <c r="F48" s="221"/>
      <c r="G48" s="221"/>
      <c r="H48" s="221"/>
      <c r="I48" s="221"/>
      <c r="J48" s="222"/>
    </row>
    <row r="49" spans="1:10" ht="22.4" customHeight="1" outlineLevel="1" x14ac:dyDescent="0.35">
      <c r="A49" s="217"/>
      <c r="B49" s="218"/>
      <c r="C49" s="218"/>
      <c r="D49" s="219"/>
      <c r="E49" s="223"/>
      <c r="F49" s="224"/>
      <c r="G49" s="224"/>
      <c r="H49" s="224"/>
      <c r="I49" s="224"/>
      <c r="J49" s="225"/>
    </row>
    <row r="50" spans="1:10" ht="22.4" customHeight="1" outlineLevel="1" x14ac:dyDescent="0.35"/>
    <row r="51" spans="1:10" ht="22.4" customHeight="1" x14ac:dyDescent="0.35">
      <c r="B51" s="99" t="s">
        <v>37</v>
      </c>
      <c r="C51" s="99"/>
      <c r="E51" s="183" t="s">
        <v>1</v>
      </c>
      <c r="F51" s="184"/>
      <c r="G51" s="184"/>
      <c r="H51" s="184"/>
      <c r="I51" s="226"/>
    </row>
    <row r="52" spans="1:10" ht="22.4" customHeight="1" x14ac:dyDescent="0.35">
      <c r="B52" s="101"/>
      <c r="C52" s="101"/>
      <c r="E52" s="117"/>
      <c r="F52" s="118"/>
      <c r="G52" s="118"/>
      <c r="H52" s="118"/>
      <c r="I52" s="119"/>
    </row>
    <row r="53" spans="1:10" ht="22.4" customHeight="1" x14ac:dyDescent="0.35">
      <c r="B53" s="101"/>
      <c r="C53" s="101"/>
      <c r="E53" s="117"/>
      <c r="F53" s="118"/>
      <c r="G53" s="118"/>
      <c r="H53" s="118"/>
      <c r="I53" s="119"/>
    </row>
    <row r="54" spans="1:10" ht="22.4" customHeight="1" x14ac:dyDescent="0.35">
      <c r="B54" s="101" t="s">
        <v>38</v>
      </c>
      <c r="C54" s="101"/>
      <c r="E54" s="120"/>
      <c r="F54" s="121"/>
      <c r="G54" s="121"/>
      <c r="H54" s="121"/>
      <c r="I54" s="122"/>
    </row>
  </sheetData>
  <autoFilter ref="A8:F49" xr:uid="{00000000-0009-0000-0000-000001000000}"/>
  <mergeCells count="20">
    <mergeCell ref="A3:J3"/>
    <mergeCell ref="A2:J2"/>
    <mergeCell ref="A1:J1"/>
    <mergeCell ref="D7:J7"/>
    <mergeCell ref="J8:J9"/>
    <mergeCell ref="A6:J6"/>
    <mergeCell ref="A4:B4"/>
    <mergeCell ref="E4:F4"/>
    <mergeCell ref="A47:J47"/>
    <mergeCell ref="A48:D49"/>
    <mergeCell ref="E48:J49"/>
    <mergeCell ref="E51:I51"/>
    <mergeCell ref="A8:A9"/>
    <mergeCell ref="B8:B9"/>
    <mergeCell ref="C8:C9"/>
    <mergeCell ref="D8:D9"/>
    <mergeCell ref="E8:E9"/>
    <mergeCell ref="F8:F9"/>
    <mergeCell ref="G8:I8"/>
    <mergeCell ref="A46:J46"/>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56"/>
  <sheetViews>
    <sheetView view="pageBreakPreview" zoomScale="75" zoomScaleNormal="100" zoomScaleSheetLayoutView="75" workbookViewId="0">
      <selection activeCell="C45" sqref="C45"/>
    </sheetView>
  </sheetViews>
  <sheetFormatPr baseColWidth="10" defaultRowHeight="22.4" customHeight="1" outlineLevelRow="1" x14ac:dyDescent="0.35"/>
  <cols>
    <col min="1" max="1" width="20.453125" style="16" customWidth="1"/>
    <col min="2" max="2" width="65.453125" style="85" customWidth="1"/>
    <col min="3" max="3" width="43.1796875" style="135" customWidth="1"/>
    <col min="4" max="4" width="40.54296875" style="85" customWidth="1"/>
    <col min="5" max="5" width="18" style="85" customWidth="1"/>
    <col min="6" max="6" width="13.1796875" style="100"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col min="193" max="193" width="65" style="16" customWidth="1"/>
    <col min="194" max="194" width="18.81640625" style="16" customWidth="1"/>
    <col min="195" max="195" width="15.1796875" style="16" customWidth="1"/>
    <col min="196" max="196" width="15.81640625" style="16" customWidth="1"/>
    <col min="197" max="197" width="52.1796875" style="16" customWidth="1"/>
    <col min="198" max="199" width="13.81640625" style="16" customWidth="1"/>
    <col min="200" max="201" width="15.81640625" style="16" customWidth="1"/>
    <col min="202" max="202" width="12.81640625" style="16" customWidth="1"/>
    <col min="203" max="206" width="21.453125" style="16" customWidth="1"/>
    <col min="207" max="448" width="11.54296875" style="16"/>
    <col min="449" max="449" width="65" style="16" customWidth="1"/>
    <col min="450" max="450" width="18.81640625" style="16" customWidth="1"/>
    <col min="451" max="451" width="15.1796875" style="16" customWidth="1"/>
    <col min="452" max="452" width="15.81640625" style="16" customWidth="1"/>
    <col min="453" max="453" width="52.1796875" style="16" customWidth="1"/>
    <col min="454" max="455" width="13.81640625" style="16" customWidth="1"/>
    <col min="456" max="457" width="15.81640625" style="16" customWidth="1"/>
    <col min="458" max="458" width="12.81640625" style="16" customWidth="1"/>
    <col min="459" max="462" width="21.453125" style="16" customWidth="1"/>
    <col min="463" max="704" width="11.54296875" style="16"/>
    <col min="705" max="705" width="65" style="16" customWidth="1"/>
    <col min="706" max="706" width="18.81640625" style="16" customWidth="1"/>
    <col min="707" max="707" width="15.1796875" style="16" customWidth="1"/>
    <col min="708" max="708" width="15.81640625" style="16" customWidth="1"/>
    <col min="709" max="709" width="52.1796875" style="16" customWidth="1"/>
    <col min="710" max="711" width="13.81640625" style="16" customWidth="1"/>
    <col min="712" max="713" width="15.81640625" style="16" customWidth="1"/>
    <col min="714" max="714" width="12.81640625" style="16" customWidth="1"/>
    <col min="715" max="718" width="21.453125" style="16" customWidth="1"/>
    <col min="719" max="960" width="11.54296875" style="16"/>
    <col min="961" max="961" width="65" style="16" customWidth="1"/>
    <col min="962" max="962" width="18.81640625" style="16" customWidth="1"/>
    <col min="963" max="963" width="15.1796875" style="16" customWidth="1"/>
    <col min="964" max="964" width="15.81640625" style="16" customWidth="1"/>
    <col min="965" max="965" width="52.1796875" style="16" customWidth="1"/>
    <col min="966" max="967" width="13.81640625" style="16" customWidth="1"/>
    <col min="968" max="969" width="15.81640625" style="16" customWidth="1"/>
    <col min="970" max="970" width="12.81640625" style="16" customWidth="1"/>
    <col min="971" max="974" width="21.453125" style="16" customWidth="1"/>
    <col min="975" max="1216" width="11.54296875" style="16"/>
    <col min="1217" max="1217" width="65" style="16" customWidth="1"/>
    <col min="1218" max="1218" width="18.81640625" style="16" customWidth="1"/>
    <col min="1219" max="1219" width="15.1796875" style="16" customWidth="1"/>
    <col min="1220" max="1220" width="15.81640625" style="16" customWidth="1"/>
    <col min="1221" max="1221" width="52.1796875" style="16" customWidth="1"/>
    <col min="1222" max="1223" width="13.81640625" style="16" customWidth="1"/>
    <col min="1224" max="1225" width="15.81640625" style="16" customWidth="1"/>
    <col min="1226" max="1226" width="12.81640625" style="16" customWidth="1"/>
    <col min="1227" max="1230" width="21.453125" style="16" customWidth="1"/>
    <col min="1231" max="1472" width="11.54296875" style="16"/>
    <col min="1473" max="1473" width="65" style="16" customWidth="1"/>
    <col min="1474" max="1474" width="18.81640625" style="16" customWidth="1"/>
    <col min="1475" max="1475" width="15.1796875" style="16" customWidth="1"/>
    <col min="1476" max="1476" width="15.81640625" style="16" customWidth="1"/>
    <col min="1477" max="1477" width="52.1796875" style="16" customWidth="1"/>
    <col min="1478" max="1479" width="13.81640625" style="16" customWidth="1"/>
    <col min="1480" max="1481" width="15.81640625" style="16" customWidth="1"/>
    <col min="1482" max="1482" width="12.81640625" style="16" customWidth="1"/>
    <col min="1483" max="1486" width="21.453125" style="16" customWidth="1"/>
    <col min="1487" max="1728" width="11.54296875" style="16"/>
    <col min="1729" max="1729" width="65" style="16" customWidth="1"/>
    <col min="1730" max="1730" width="18.81640625" style="16" customWidth="1"/>
    <col min="1731" max="1731" width="15.1796875" style="16" customWidth="1"/>
    <col min="1732" max="1732" width="15.81640625" style="16" customWidth="1"/>
    <col min="1733" max="1733" width="52.1796875" style="16" customWidth="1"/>
    <col min="1734" max="1735" width="13.81640625" style="16" customWidth="1"/>
    <col min="1736" max="1737" width="15.81640625" style="16" customWidth="1"/>
    <col min="1738" max="1738" width="12.81640625" style="16" customWidth="1"/>
    <col min="1739" max="1742" width="21.453125" style="16" customWidth="1"/>
    <col min="1743" max="1984" width="11.54296875" style="16"/>
    <col min="1985" max="1985" width="65" style="16" customWidth="1"/>
    <col min="1986" max="1986" width="18.81640625" style="16" customWidth="1"/>
    <col min="1987" max="1987" width="15.1796875" style="16" customWidth="1"/>
    <col min="1988" max="1988" width="15.81640625" style="16" customWidth="1"/>
    <col min="1989" max="1989" width="52.1796875" style="16" customWidth="1"/>
    <col min="1990" max="1991" width="13.81640625" style="16" customWidth="1"/>
    <col min="1992" max="1993" width="15.81640625" style="16" customWidth="1"/>
    <col min="1994" max="1994" width="12.81640625" style="16" customWidth="1"/>
    <col min="1995" max="1998" width="21.453125" style="16" customWidth="1"/>
    <col min="1999" max="2240" width="11.54296875" style="16"/>
    <col min="2241" max="2241" width="65" style="16" customWidth="1"/>
    <col min="2242" max="2242" width="18.81640625" style="16" customWidth="1"/>
    <col min="2243" max="2243" width="15.1796875" style="16" customWidth="1"/>
    <col min="2244" max="2244" width="15.81640625" style="16" customWidth="1"/>
    <col min="2245" max="2245" width="52.1796875" style="16" customWidth="1"/>
    <col min="2246" max="2247" width="13.81640625" style="16" customWidth="1"/>
    <col min="2248" max="2249" width="15.81640625" style="16" customWidth="1"/>
    <col min="2250" max="2250" width="12.81640625" style="16" customWidth="1"/>
    <col min="2251" max="2254" width="21.453125" style="16" customWidth="1"/>
    <col min="2255" max="2496" width="11.54296875" style="16"/>
    <col min="2497" max="2497" width="65" style="16" customWidth="1"/>
    <col min="2498" max="2498" width="18.81640625" style="16" customWidth="1"/>
    <col min="2499" max="2499" width="15.1796875" style="16" customWidth="1"/>
    <col min="2500" max="2500" width="15.81640625" style="16" customWidth="1"/>
    <col min="2501" max="2501" width="52.1796875" style="16" customWidth="1"/>
    <col min="2502" max="2503" width="13.81640625" style="16" customWidth="1"/>
    <col min="2504" max="2505" width="15.81640625" style="16" customWidth="1"/>
    <col min="2506" max="2506" width="12.81640625" style="16" customWidth="1"/>
    <col min="2507" max="2510" width="21.453125" style="16" customWidth="1"/>
    <col min="2511" max="2752" width="11.54296875" style="16"/>
    <col min="2753" max="2753" width="65" style="16" customWidth="1"/>
    <col min="2754" max="2754" width="18.81640625" style="16" customWidth="1"/>
    <col min="2755" max="2755" width="15.1796875" style="16" customWidth="1"/>
    <col min="2756" max="2756" width="15.81640625" style="16" customWidth="1"/>
    <col min="2757" max="2757" width="52.1796875" style="16" customWidth="1"/>
    <col min="2758" max="2759" width="13.81640625" style="16" customWidth="1"/>
    <col min="2760" max="2761" width="15.81640625" style="16" customWidth="1"/>
    <col min="2762" max="2762" width="12.81640625" style="16" customWidth="1"/>
    <col min="2763" max="2766" width="21.453125" style="16" customWidth="1"/>
    <col min="2767" max="3008" width="11.54296875" style="16"/>
    <col min="3009" max="3009" width="65" style="16" customWidth="1"/>
    <col min="3010" max="3010" width="18.81640625" style="16" customWidth="1"/>
    <col min="3011" max="3011" width="15.1796875" style="16" customWidth="1"/>
    <col min="3012" max="3012" width="15.81640625" style="16" customWidth="1"/>
    <col min="3013" max="3013" width="52.1796875" style="16" customWidth="1"/>
    <col min="3014" max="3015" width="13.81640625" style="16" customWidth="1"/>
    <col min="3016" max="3017" width="15.81640625" style="16" customWidth="1"/>
    <col min="3018" max="3018" width="12.81640625" style="16" customWidth="1"/>
    <col min="3019" max="3022" width="21.453125" style="16" customWidth="1"/>
    <col min="3023" max="3264" width="11.54296875" style="16"/>
    <col min="3265" max="3265" width="65" style="16" customWidth="1"/>
    <col min="3266" max="3266" width="18.81640625" style="16" customWidth="1"/>
    <col min="3267" max="3267" width="15.1796875" style="16" customWidth="1"/>
    <col min="3268" max="3268" width="15.81640625" style="16" customWidth="1"/>
    <col min="3269" max="3269" width="52.1796875" style="16" customWidth="1"/>
    <col min="3270" max="3271" width="13.81640625" style="16" customWidth="1"/>
    <col min="3272" max="3273" width="15.81640625" style="16" customWidth="1"/>
    <col min="3274" max="3274" width="12.81640625" style="16" customWidth="1"/>
    <col min="3275" max="3278" width="21.453125" style="16" customWidth="1"/>
    <col min="3279" max="3520" width="11.54296875" style="16"/>
    <col min="3521" max="3521" width="65" style="16" customWidth="1"/>
    <col min="3522" max="3522" width="18.81640625" style="16" customWidth="1"/>
    <col min="3523" max="3523" width="15.1796875" style="16" customWidth="1"/>
    <col min="3524" max="3524" width="15.81640625" style="16" customWidth="1"/>
    <col min="3525" max="3525" width="52.1796875" style="16" customWidth="1"/>
    <col min="3526" max="3527" width="13.81640625" style="16" customWidth="1"/>
    <col min="3528" max="3529" width="15.81640625" style="16" customWidth="1"/>
    <col min="3530" max="3530" width="12.81640625" style="16" customWidth="1"/>
    <col min="3531" max="3534" width="21.453125" style="16" customWidth="1"/>
    <col min="3535" max="3776" width="11.54296875" style="16"/>
    <col min="3777" max="3777" width="65" style="16" customWidth="1"/>
    <col min="3778" max="3778" width="18.81640625" style="16" customWidth="1"/>
    <col min="3779" max="3779" width="15.1796875" style="16" customWidth="1"/>
    <col min="3780" max="3780" width="15.81640625" style="16" customWidth="1"/>
    <col min="3781" max="3781" width="52.1796875" style="16" customWidth="1"/>
    <col min="3782" max="3783" width="13.81640625" style="16" customWidth="1"/>
    <col min="3784" max="3785" width="15.81640625" style="16" customWidth="1"/>
    <col min="3786" max="3786" width="12.81640625" style="16" customWidth="1"/>
    <col min="3787" max="3790" width="21.453125" style="16" customWidth="1"/>
    <col min="3791" max="4032" width="11.54296875" style="16"/>
    <col min="4033" max="4033" width="65" style="16" customWidth="1"/>
    <col min="4034" max="4034" width="18.81640625" style="16" customWidth="1"/>
    <col min="4035" max="4035" width="15.1796875" style="16" customWidth="1"/>
    <col min="4036" max="4036" width="15.81640625" style="16" customWidth="1"/>
    <col min="4037" max="4037" width="52.1796875" style="16" customWidth="1"/>
    <col min="4038" max="4039" width="13.81640625" style="16" customWidth="1"/>
    <col min="4040" max="4041" width="15.81640625" style="16" customWidth="1"/>
    <col min="4042" max="4042" width="12.81640625" style="16" customWidth="1"/>
    <col min="4043" max="4046" width="21.453125" style="16" customWidth="1"/>
    <col min="4047" max="4288" width="11.54296875" style="16"/>
    <col min="4289" max="4289" width="65" style="16" customWidth="1"/>
    <col min="4290" max="4290" width="18.81640625" style="16" customWidth="1"/>
    <col min="4291" max="4291" width="15.1796875" style="16" customWidth="1"/>
    <col min="4292" max="4292" width="15.81640625" style="16" customWidth="1"/>
    <col min="4293" max="4293" width="52.1796875" style="16" customWidth="1"/>
    <col min="4294" max="4295" width="13.81640625" style="16" customWidth="1"/>
    <col min="4296" max="4297" width="15.81640625" style="16" customWidth="1"/>
    <col min="4298" max="4298" width="12.81640625" style="16" customWidth="1"/>
    <col min="4299" max="4302" width="21.453125" style="16" customWidth="1"/>
    <col min="4303" max="4544" width="11.54296875" style="16"/>
    <col min="4545" max="4545" width="65" style="16" customWidth="1"/>
    <col min="4546" max="4546" width="18.81640625" style="16" customWidth="1"/>
    <col min="4547" max="4547" width="15.1796875" style="16" customWidth="1"/>
    <col min="4548" max="4548" width="15.81640625" style="16" customWidth="1"/>
    <col min="4549" max="4549" width="52.1796875" style="16" customWidth="1"/>
    <col min="4550" max="4551" width="13.81640625" style="16" customWidth="1"/>
    <col min="4552" max="4553" width="15.81640625" style="16" customWidth="1"/>
    <col min="4554" max="4554" width="12.81640625" style="16" customWidth="1"/>
    <col min="4555" max="4558" width="21.453125" style="16" customWidth="1"/>
    <col min="4559" max="4800" width="11.54296875" style="16"/>
    <col min="4801" max="4801" width="65" style="16" customWidth="1"/>
    <col min="4802" max="4802" width="18.81640625" style="16" customWidth="1"/>
    <col min="4803" max="4803" width="15.1796875" style="16" customWidth="1"/>
    <col min="4804" max="4804" width="15.81640625" style="16" customWidth="1"/>
    <col min="4805" max="4805" width="52.1796875" style="16" customWidth="1"/>
    <col min="4806" max="4807" width="13.81640625" style="16" customWidth="1"/>
    <col min="4808" max="4809" width="15.81640625" style="16" customWidth="1"/>
    <col min="4810" max="4810" width="12.81640625" style="16" customWidth="1"/>
    <col min="4811" max="4814" width="21.453125" style="16" customWidth="1"/>
    <col min="4815" max="5056" width="11.54296875" style="16"/>
    <col min="5057" max="5057" width="65" style="16" customWidth="1"/>
    <col min="5058" max="5058" width="18.81640625" style="16" customWidth="1"/>
    <col min="5059" max="5059" width="15.1796875" style="16" customWidth="1"/>
    <col min="5060" max="5060" width="15.81640625" style="16" customWidth="1"/>
    <col min="5061" max="5061" width="52.1796875" style="16" customWidth="1"/>
    <col min="5062" max="5063" width="13.81640625" style="16" customWidth="1"/>
    <col min="5064" max="5065" width="15.81640625" style="16" customWidth="1"/>
    <col min="5066" max="5066" width="12.81640625" style="16" customWidth="1"/>
    <col min="5067" max="5070" width="21.453125" style="16" customWidth="1"/>
    <col min="5071" max="5312" width="11.54296875" style="16"/>
    <col min="5313" max="5313" width="65" style="16" customWidth="1"/>
    <col min="5314" max="5314" width="18.81640625" style="16" customWidth="1"/>
    <col min="5315" max="5315" width="15.1796875" style="16" customWidth="1"/>
    <col min="5316" max="5316" width="15.81640625" style="16" customWidth="1"/>
    <col min="5317" max="5317" width="52.1796875" style="16" customWidth="1"/>
    <col min="5318" max="5319" width="13.81640625" style="16" customWidth="1"/>
    <col min="5320" max="5321" width="15.81640625" style="16" customWidth="1"/>
    <col min="5322" max="5322" width="12.81640625" style="16" customWidth="1"/>
    <col min="5323" max="5326" width="21.453125" style="16" customWidth="1"/>
    <col min="5327" max="5568" width="11.54296875" style="16"/>
    <col min="5569" max="5569" width="65" style="16" customWidth="1"/>
    <col min="5570" max="5570" width="18.81640625" style="16" customWidth="1"/>
    <col min="5571" max="5571" width="15.1796875" style="16" customWidth="1"/>
    <col min="5572" max="5572" width="15.81640625" style="16" customWidth="1"/>
    <col min="5573" max="5573" width="52.1796875" style="16" customWidth="1"/>
    <col min="5574" max="5575" width="13.81640625" style="16" customWidth="1"/>
    <col min="5576" max="5577" width="15.81640625" style="16" customWidth="1"/>
    <col min="5578" max="5578" width="12.81640625" style="16" customWidth="1"/>
    <col min="5579" max="5582" width="21.453125" style="16" customWidth="1"/>
    <col min="5583" max="5824" width="11.54296875" style="16"/>
    <col min="5825" max="5825" width="65" style="16" customWidth="1"/>
    <col min="5826" max="5826" width="18.81640625" style="16" customWidth="1"/>
    <col min="5827" max="5827" width="15.1796875" style="16" customWidth="1"/>
    <col min="5828" max="5828" width="15.81640625" style="16" customWidth="1"/>
    <col min="5829" max="5829" width="52.1796875" style="16" customWidth="1"/>
    <col min="5830" max="5831" width="13.81640625" style="16" customWidth="1"/>
    <col min="5832" max="5833" width="15.81640625" style="16" customWidth="1"/>
    <col min="5834" max="5834" width="12.81640625" style="16" customWidth="1"/>
    <col min="5835" max="5838" width="21.453125" style="16" customWidth="1"/>
    <col min="5839" max="6080" width="11.54296875" style="16"/>
    <col min="6081" max="6081" width="65" style="16" customWidth="1"/>
    <col min="6082" max="6082" width="18.81640625" style="16" customWidth="1"/>
    <col min="6083" max="6083" width="15.1796875" style="16" customWidth="1"/>
    <col min="6084" max="6084" width="15.81640625" style="16" customWidth="1"/>
    <col min="6085" max="6085" width="52.1796875" style="16" customWidth="1"/>
    <col min="6086" max="6087" width="13.81640625" style="16" customWidth="1"/>
    <col min="6088" max="6089" width="15.81640625" style="16" customWidth="1"/>
    <col min="6090" max="6090" width="12.81640625" style="16" customWidth="1"/>
    <col min="6091" max="6094" width="21.453125" style="16" customWidth="1"/>
    <col min="6095" max="6336" width="11.54296875" style="16"/>
    <col min="6337" max="6337" width="65" style="16" customWidth="1"/>
    <col min="6338" max="6338" width="18.81640625" style="16" customWidth="1"/>
    <col min="6339" max="6339" width="15.1796875" style="16" customWidth="1"/>
    <col min="6340" max="6340" width="15.81640625" style="16" customWidth="1"/>
    <col min="6341" max="6341" width="52.1796875" style="16" customWidth="1"/>
    <col min="6342" max="6343" width="13.81640625" style="16" customWidth="1"/>
    <col min="6344" max="6345" width="15.81640625" style="16" customWidth="1"/>
    <col min="6346" max="6346" width="12.81640625" style="16" customWidth="1"/>
    <col min="6347" max="6350" width="21.453125" style="16" customWidth="1"/>
    <col min="6351" max="6592" width="11.54296875" style="16"/>
    <col min="6593" max="6593" width="65" style="16" customWidth="1"/>
    <col min="6594" max="6594" width="18.81640625" style="16" customWidth="1"/>
    <col min="6595" max="6595" width="15.1796875" style="16" customWidth="1"/>
    <col min="6596" max="6596" width="15.81640625" style="16" customWidth="1"/>
    <col min="6597" max="6597" width="52.1796875" style="16" customWidth="1"/>
    <col min="6598" max="6599" width="13.81640625" style="16" customWidth="1"/>
    <col min="6600" max="6601" width="15.81640625" style="16" customWidth="1"/>
    <col min="6602" max="6602" width="12.81640625" style="16" customWidth="1"/>
    <col min="6603" max="6606" width="21.453125" style="16" customWidth="1"/>
    <col min="6607" max="6848" width="11.54296875" style="16"/>
    <col min="6849" max="6849" width="65" style="16" customWidth="1"/>
    <col min="6850" max="6850" width="18.81640625" style="16" customWidth="1"/>
    <col min="6851" max="6851" width="15.1796875" style="16" customWidth="1"/>
    <col min="6852" max="6852" width="15.81640625" style="16" customWidth="1"/>
    <col min="6853" max="6853" width="52.1796875" style="16" customWidth="1"/>
    <col min="6854" max="6855" width="13.81640625" style="16" customWidth="1"/>
    <col min="6856" max="6857" width="15.81640625" style="16" customWidth="1"/>
    <col min="6858" max="6858" width="12.81640625" style="16" customWidth="1"/>
    <col min="6859" max="6862" width="21.453125" style="16" customWidth="1"/>
    <col min="6863" max="7104" width="11.54296875" style="16"/>
    <col min="7105" max="7105" width="65" style="16" customWidth="1"/>
    <col min="7106" max="7106" width="18.81640625" style="16" customWidth="1"/>
    <col min="7107" max="7107" width="15.1796875" style="16" customWidth="1"/>
    <col min="7108" max="7108" width="15.81640625" style="16" customWidth="1"/>
    <col min="7109" max="7109" width="52.1796875" style="16" customWidth="1"/>
    <col min="7110" max="7111" width="13.81640625" style="16" customWidth="1"/>
    <col min="7112" max="7113" width="15.81640625" style="16" customWidth="1"/>
    <col min="7114" max="7114" width="12.81640625" style="16" customWidth="1"/>
    <col min="7115" max="7118" width="21.453125" style="16" customWidth="1"/>
    <col min="7119" max="7360" width="11.54296875" style="16"/>
    <col min="7361" max="7361" width="65" style="16" customWidth="1"/>
    <col min="7362" max="7362" width="18.81640625" style="16" customWidth="1"/>
    <col min="7363" max="7363" width="15.1796875" style="16" customWidth="1"/>
    <col min="7364" max="7364" width="15.81640625" style="16" customWidth="1"/>
    <col min="7365" max="7365" width="52.1796875" style="16" customWidth="1"/>
    <col min="7366" max="7367" width="13.81640625" style="16" customWidth="1"/>
    <col min="7368" max="7369" width="15.81640625" style="16" customWidth="1"/>
    <col min="7370" max="7370" width="12.81640625" style="16" customWidth="1"/>
    <col min="7371" max="7374" width="21.453125" style="16" customWidth="1"/>
    <col min="7375" max="7616" width="11.54296875" style="16"/>
    <col min="7617" max="7617" width="65" style="16" customWidth="1"/>
    <col min="7618" max="7618" width="18.81640625" style="16" customWidth="1"/>
    <col min="7619" max="7619" width="15.1796875" style="16" customWidth="1"/>
    <col min="7620" max="7620" width="15.81640625" style="16" customWidth="1"/>
    <col min="7621" max="7621" width="52.1796875" style="16" customWidth="1"/>
    <col min="7622" max="7623" width="13.81640625" style="16" customWidth="1"/>
    <col min="7624" max="7625" width="15.81640625" style="16" customWidth="1"/>
    <col min="7626" max="7626" width="12.81640625" style="16" customWidth="1"/>
    <col min="7627" max="7630" width="21.453125" style="16" customWidth="1"/>
    <col min="7631" max="7872" width="11.54296875" style="16"/>
    <col min="7873" max="7873" width="65" style="16" customWidth="1"/>
    <col min="7874" max="7874" width="18.81640625" style="16" customWidth="1"/>
    <col min="7875" max="7875" width="15.1796875" style="16" customWidth="1"/>
    <col min="7876" max="7876" width="15.81640625" style="16" customWidth="1"/>
    <col min="7877" max="7877" width="52.1796875" style="16" customWidth="1"/>
    <col min="7878" max="7879" width="13.81640625" style="16" customWidth="1"/>
    <col min="7880" max="7881" width="15.81640625" style="16" customWidth="1"/>
    <col min="7882" max="7882" width="12.81640625" style="16" customWidth="1"/>
    <col min="7883" max="7886" width="21.453125" style="16" customWidth="1"/>
    <col min="7887" max="8128" width="11.54296875" style="16"/>
    <col min="8129" max="8129" width="65" style="16" customWidth="1"/>
    <col min="8130" max="8130" width="18.81640625" style="16" customWidth="1"/>
    <col min="8131" max="8131" width="15.1796875" style="16" customWidth="1"/>
    <col min="8132" max="8132" width="15.81640625" style="16" customWidth="1"/>
    <col min="8133" max="8133" width="52.1796875" style="16" customWidth="1"/>
    <col min="8134" max="8135" width="13.81640625" style="16" customWidth="1"/>
    <col min="8136" max="8137" width="15.81640625" style="16" customWidth="1"/>
    <col min="8138" max="8138" width="12.81640625" style="16" customWidth="1"/>
    <col min="8139" max="8142" width="21.453125" style="16" customWidth="1"/>
    <col min="8143" max="8384" width="11.54296875" style="16"/>
    <col min="8385" max="8385" width="65" style="16" customWidth="1"/>
    <col min="8386" max="8386" width="18.81640625" style="16" customWidth="1"/>
    <col min="8387" max="8387" width="15.1796875" style="16" customWidth="1"/>
    <col min="8388" max="8388" width="15.81640625" style="16" customWidth="1"/>
    <col min="8389" max="8389" width="52.1796875" style="16" customWidth="1"/>
    <col min="8390" max="8391" width="13.81640625" style="16" customWidth="1"/>
    <col min="8392" max="8393" width="15.81640625" style="16" customWidth="1"/>
    <col min="8394" max="8394" width="12.81640625" style="16" customWidth="1"/>
    <col min="8395" max="8398" width="21.453125" style="16" customWidth="1"/>
    <col min="8399" max="8640" width="11.54296875" style="16"/>
    <col min="8641" max="8641" width="65" style="16" customWidth="1"/>
    <col min="8642" max="8642" width="18.81640625" style="16" customWidth="1"/>
    <col min="8643" max="8643" width="15.1796875" style="16" customWidth="1"/>
    <col min="8644" max="8644" width="15.81640625" style="16" customWidth="1"/>
    <col min="8645" max="8645" width="52.1796875" style="16" customWidth="1"/>
    <col min="8646" max="8647" width="13.81640625" style="16" customWidth="1"/>
    <col min="8648" max="8649" width="15.81640625" style="16" customWidth="1"/>
    <col min="8650" max="8650" width="12.81640625" style="16" customWidth="1"/>
    <col min="8651" max="8654" width="21.453125" style="16" customWidth="1"/>
    <col min="8655" max="8896" width="11.54296875" style="16"/>
    <col min="8897" max="8897" width="65" style="16" customWidth="1"/>
    <col min="8898" max="8898" width="18.81640625" style="16" customWidth="1"/>
    <col min="8899" max="8899" width="15.1796875" style="16" customWidth="1"/>
    <col min="8900" max="8900" width="15.81640625" style="16" customWidth="1"/>
    <col min="8901" max="8901" width="52.1796875" style="16" customWidth="1"/>
    <col min="8902" max="8903" width="13.81640625" style="16" customWidth="1"/>
    <col min="8904" max="8905" width="15.81640625" style="16" customWidth="1"/>
    <col min="8906" max="8906" width="12.81640625" style="16" customWidth="1"/>
    <col min="8907" max="8910" width="21.453125" style="16" customWidth="1"/>
    <col min="8911" max="9152" width="11.54296875" style="16"/>
    <col min="9153" max="9153" width="65" style="16" customWidth="1"/>
    <col min="9154" max="9154" width="18.81640625" style="16" customWidth="1"/>
    <col min="9155" max="9155" width="15.1796875" style="16" customWidth="1"/>
    <col min="9156" max="9156" width="15.81640625" style="16" customWidth="1"/>
    <col min="9157" max="9157" width="52.1796875" style="16" customWidth="1"/>
    <col min="9158" max="9159" width="13.81640625" style="16" customWidth="1"/>
    <col min="9160" max="9161" width="15.81640625" style="16" customWidth="1"/>
    <col min="9162" max="9162" width="12.81640625" style="16" customWidth="1"/>
    <col min="9163" max="9166" width="21.453125" style="16" customWidth="1"/>
    <col min="9167" max="9408" width="11.54296875" style="16"/>
    <col min="9409" max="9409" width="65" style="16" customWidth="1"/>
    <col min="9410" max="9410" width="18.81640625" style="16" customWidth="1"/>
    <col min="9411" max="9411" width="15.1796875" style="16" customWidth="1"/>
    <col min="9412" max="9412" width="15.81640625" style="16" customWidth="1"/>
    <col min="9413" max="9413" width="52.1796875" style="16" customWidth="1"/>
    <col min="9414" max="9415" width="13.81640625" style="16" customWidth="1"/>
    <col min="9416" max="9417" width="15.81640625" style="16" customWidth="1"/>
    <col min="9418" max="9418" width="12.81640625" style="16" customWidth="1"/>
    <col min="9419" max="9422" width="21.453125" style="16" customWidth="1"/>
    <col min="9423" max="9664" width="11.54296875" style="16"/>
    <col min="9665" max="9665" width="65" style="16" customWidth="1"/>
    <col min="9666" max="9666" width="18.81640625" style="16" customWidth="1"/>
    <col min="9667" max="9667" width="15.1796875" style="16" customWidth="1"/>
    <col min="9668" max="9668" width="15.81640625" style="16" customWidth="1"/>
    <col min="9669" max="9669" width="52.1796875" style="16" customWidth="1"/>
    <col min="9670" max="9671" width="13.81640625" style="16" customWidth="1"/>
    <col min="9672" max="9673" width="15.81640625" style="16" customWidth="1"/>
    <col min="9674" max="9674" width="12.81640625" style="16" customWidth="1"/>
    <col min="9675" max="9678" width="21.453125" style="16" customWidth="1"/>
    <col min="9679" max="9920" width="11.54296875" style="16"/>
    <col min="9921" max="9921" width="65" style="16" customWidth="1"/>
    <col min="9922" max="9922" width="18.81640625" style="16" customWidth="1"/>
    <col min="9923" max="9923" width="15.1796875" style="16" customWidth="1"/>
    <col min="9924" max="9924" width="15.81640625" style="16" customWidth="1"/>
    <col min="9925" max="9925" width="52.1796875" style="16" customWidth="1"/>
    <col min="9926" max="9927" width="13.81640625" style="16" customWidth="1"/>
    <col min="9928" max="9929" width="15.81640625" style="16" customWidth="1"/>
    <col min="9930" max="9930" width="12.81640625" style="16" customWidth="1"/>
    <col min="9931" max="9934" width="21.453125" style="16" customWidth="1"/>
    <col min="9935" max="10176" width="11.54296875" style="16"/>
    <col min="10177" max="10177" width="65" style="16" customWidth="1"/>
    <col min="10178" max="10178" width="18.81640625" style="16" customWidth="1"/>
    <col min="10179" max="10179" width="15.1796875" style="16" customWidth="1"/>
    <col min="10180" max="10180" width="15.81640625" style="16" customWidth="1"/>
    <col min="10181" max="10181" width="52.1796875" style="16" customWidth="1"/>
    <col min="10182" max="10183" width="13.81640625" style="16" customWidth="1"/>
    <col min="10184" max="10185" width="15.81640625" style="16" customWidth="1"/>
    <col min="10186" max="10186" width="12.81640625" style="16" customWidth="1"/>
    <col min="10187" max="10190" width="21.453125" style="16" customWidth="1"/>
    <col min="10191" max="10432" width="11.54296875" style="16"/>
    <col min="10433" max="10433" width="65" style="16" customWidth="1"/>
    <col min="10434" max="10434" width="18.81640625" style="16" customWidth="1"/>
    <col min="10435" max="10435" width="15.1796875" style="16" customWidth="1"/>
    <col min="10436" max="10436" width="15.81640625" style="16" customWidth="1"/>
    <col min="10437" max="10437" width="52.1796875" style="16" customWidth="1"/>
    <col min="10438" max="10439" width="13.81640625" style="16" customWidth="1"/>
    <col min="10440" max="10441" width="15.81640625" style="16" customWidth="1"/>
    <col min="10442" max="10442" width="12.81640625" style="16" customWidth="1"/>
    <col min="10443" max="10446" width="21.453125" style="16" customWidth="1"/>
    <col min="10447" max="10688" width="11.54296875" style="16"/>
    <col min="10689" max="10689" width="65" style="16" customWidth="1"/>
    <col min="10690" max="10690" width="18.81640625" style="16" customWidth="1"/>
    <col min="10691" max="10691" width="15.1796875" style="16" customWidth="1"/>
    <col min="10692" max="10692" width="15.81640625" style="16" customWidth="1"/>
    <col min="10693" max="10693" width="52.1796875" style="16" customWidth="1"/>
    <col min="10694" max="10695" width="13.81640625" style="16" customWidth="1"/>
    <col min="10696" max="10697" width="15.81640625" style="16" customWidth="1"/>
    <col min="10698" max="10698" width="12.81640625" style="16" customWidth="1"/>
    <col min="10699" max="10702" width="21.453125" style="16" customWidth="1"/>
    <col min="10703" max="10944" width="11.54296875" style="16"/>
    <col min="10945" max="10945" width="65" style="16" customWidth="1"/>
    <col min="10946" max="10946" width="18.81640625" style="16" customWidth="1"/>
    <col min="10947" max="10947" width="15.1796875" style="16" customWidth="1"/>
    <col min="10948" max="10948" width="15.81640625" style="16" customWidth="1"/>
    <col min="10949" max="10949" width="52.1796875" style="16" customWidth="1"/>
    <col min="10950" max="10951" width="13.81640625" style="16" customWidth="1"/>
    <col min="10952" max="10953" width="15.81640625" style="16" customWidth="1"/>
    <col min="10954" max="10954" width="12.81640625" style="16" customWidth="1"/>
    <col min="10955" max="10958" width="21.453125" style="16" customWidth="1"/>
    <col min="10959" max="11200" width="11.54296875" style="16"/>
    <col min="11201" max="11201" width="65" style="16" customWidth="1"/>
    <col min="11202" max="11202" width="18.81640625" style="16" customWidth="1"/>
    <col min="11203" max="11203" width="15.1796875" style="16" customWidth="1"/>
    <col min="11204" max="11204" width="15.81640625" style="16" customWidth="1"/>
    <col min="11205" max="11205" width="52.1796875" style="16" customWidth="1"/>
    <col min="11206" max="11207" width="13.81640625" style="16" customWidth="1"/>
    <col min="11208" max="11209" width="15.81640625" style="16" customWidth="1"/>
    <col min="11210" max="11210" width="12.81640625" style="16" customWidth="1"/>
    <col min="11211" max="11214" width="21.453125" style="16" customWidth="1"/>
    <col min="11215" max="11456" width="11.54296875" style="16"/>
    <col min="11457" max="11457" width="65" style="16" customWidth="1"/>
    <col min="11458" max="11458" width="18.81640625" style="16" customWidth="1"/>
    <col min="11459" max="11459" width="15.1796875" style="16" customWidth="1"/>
    <col min="11460" max="11460" width="15.81640625" style="16" customWidth="1"/>
    <col min="11461" max="11461" width="52.1796875" style="16" customWidth="1"/>
    <col min="11462" max="11463" width="13.81640625" style="16" customWidth="1"/>
    <col min="11464" max="11465" width="15.81640625" style="16" customWidth="1"/>
    <col min="11466" max="11466" width="12.81640625" style="16" customWidth="1"/>
    <col min="11467" max="11470" width="21.453125" style="16" customWidth="1"/>
    <col min="11471" max="11712" width="11.54296875" style="16"/>
    <col min="11713" max="11713" width="65" style="16" customWidth="1"/>
    <col min="11714" max="11714" width="18.81640625" style="16" customWidth="1"/>
    <col min="11715" max="11715" width="15.1796875" style="16" customWidth="1"/>
    <col min="11716" max="11716" width="15.81640625" style="16" customWidth="1"/>
    <col min="11717" max="11717" width="52.1796875" style="16" customWidth="1"/>
    <col min="11718" max="11719" width="13.81640625" style="16" customWidth="1"/>
    <col min="11720" max="11721" width="15.81640625" style="16" customWidth="1"/>
    <col min="11722" max="11722" width="12.81640625" style="16" customWidth="1"/>
    <col min="11723" max="11726" width="21.453125" style="16" customWidth="1"/>
    <col min="11727" max="11968" width="11.54296875" style="16"/>
    <col min="11969" max="11969" width="65" style="16" customWidth="1"/>
    <col min="11970" max="11970" width="18.81640625" style="16" customWidth="1"/>
    <col min="11971" max="11971" width="15.1796875" style="16" customWidth="1"/>
    <col min="11972" max="11972" width="15.81640625" style="16" customWidth="1"/>
    <col min="11973" max="11973" width="52.1796875" style="16" customWidth="1"/>
    <col min="11974" max="11975" width="13.81640625" style="16" customWidth="1"/>
    <col min="11976" max="11977" width="15.81640625" style="16" customWidth="1"/>
    <col min="11978" max="11978" width="12.81640625" style="16" customWidth="1"/>
    <col min="11979" max="11982" width="21.453125" style="16" customWidth="1"/>
    <col min="11983" max="12224" width="11.54296875" style="16"/>
    <col min="12225" max="12225" width="65" style="16" customWidth="1"/>
    <col min="12226" max="12226" width="18.81640625" style="16" customWidth="1"/>
    <col min="12227" max="12227" width="15.1796875" style="16" customWidth="1"/>
    <col min="12228" max="12228" width="15.81640625" style="16" customWidth="1"/>
    <col min="12229" max="12229" width="52.1796875" style="16" customWidth="1"/>
    <col min="12230" max="12231" width="13.81640625" style="16" customWidth="1"/>
    <col min="12232" max="12233" width="15.81640625" style="16" customWidth="1"/>
    <col min="12234" max="12234" width="12.81640625" style="16" customWidth="1"/>
    <col min="12235" max="12238" width="21.453125" style="16" customWidth="1"/>
    <col min="12239" max="12480" width="11.54296875" style="16"/>
    <col min="12481" max="12481" width="65" style="16" customWidth="1"/>
    <col min="12482" max="12482" width="18.81640625" style="16" customWidth="1"/>
    <col min="12483" max="12483" width="15.1796875" style="16" customWidth="1"/>
    <col min="12484" max="12484" width="15.81640625" style="16" customWidth="1"/>
    <col min="12485" max="12485" width="52.1796875" style="16" customWidth="1"/>
    <col min="12486" max="12487" width="13.81640625" style="16" customWidth="1"/>
    <col min="12488" max="12489" width="15.81640625" style="16" customWidth="1"/>
    <col min="12490" max="12490" width="12.81640625" style="16" customWidth="1"/>
    <col min="12491" max="12494" width="21.453125" style="16" customWidth="1"/>
    <col min="12495" max="12736" width="11.54296875" style="16"/>
    <col min="12737" max="12737" width="65" style="16" customWidth="1"/>
    <col min="12738" max="12738" width="18.81640625" style="16" customWidth="1"/>
    <col min="12739" max="12739" width="15.1796875" style="16" customWidth="1"/>
    <col min="12740" max="12740" width="15.81640625" style="16" customWidth="1"/>
    <col min="12741" max="12741" width="52.1796875" style="16" customWidth="1"/>
    <col min="12742" max="12743" width="13.81640625" style="16" customWidth="1"/>
    <col min="12744" max="12745" width="15.81640625" style="16" customWidth="1"/>
    <col min="12746" max="12746" width="12.81640625" style="16" customWidth="1"/>
    <col min="12747" max="12750" width="21.453125" style="16" customWidth="1"/>
    <col min="12751" max="12992" width="11.54296875" style="16"/>
    <col min="12993" max="12993" width="65" style="16" customWidth="1"/>
    <col min="12994" max="12994" width="18.81640625" style="16" customWidth="1"/>
    <col min="12995" max="12995" width="15.1796875" style="16" customWidth="1"/>
    <col min="12996" max="12996" width="15.81640625" style="16" customWidth="1"/>
    <col min="12997" max="12997" width="52.1796875" style="16" customWidth="1"/>
    <col min="12998" max="12999" width="13.81640625" style="16" customWidth="1"/>
    <col min="13000" max="13001" width="15.81640625" style="16" customWidth="1"/>
    <col min="13002" max="13002" width="12.81640625" style="16" customWidth="1"/>
    <col min="13003" max="13006" width="21.453125" style="16" customWidth="1"/>
    <col min="13007" max="13248" width="11.54296875" style="16"/>
    <col min="13249" max="13249" width="65" style="16" customWidth="1"/>
    <col min="13250" max="13250" width="18.81640625" style="16" customWidth="1"/>
    <col min="13251" max="13251" width="15.1796875" style="16" customWidth="1"/>
    <col min="13252" max="13252" width="15.81640625" style="16" customWidth="1"/>
    <col min="13253" max="13253" width="52.1796875" style="16" customWidth="1"/>
    <col min="13254" max="13255" width="13.81640625" style="16" customWidth="1"/>
    <col min="13256" max="13257" width="15.81640625" style="16" customWidth="1"/>
    <col min="13258" max="13258" width="12.81640625" style="16" customWidth="1"/>
    <col min="13259" max="13262" width="21.453125" style="16" customWidth="1"/>
    <col min="13263" max="13504" width="11.54296875" style="16"/>
    <col min="13505" max="13505" width="65" style="16" customWidth="1"/>
    <col min="13506" max="13506" width="18.81640625" style="16" customWidth="1"/>
    <col min="13507" max="13507" width="15.1796875" style="16" customWidth="1"/>
    <col min="13508" max="13508" width="15.81640625" style="16" customWidth="1"/>
    <col min="13509" max="13509" width="52.1796875" style="16" customWidth="1"/>
    <col min="13510" max="13511" width="13.81640625" style="16" customWidth="1"/>
    <col min="13512" max="13513" width="15.81640625" style="16" customWidth="1"/>
    <col min="13514" max="13514" width="12.81640625" style="16" customWidth="1"/>
    <col min="13515" max="13518" width="21.453125" style="16" customWidth="1"/>
    <col min="13519" max="13760" width="11.54296875" style="16"/>
    <col min="13761" max="13761" width="65" style="16" customWidth="1"/>
    <col min="13762" max="13762" width="18.81640625" style="16" customWidth="1"/>
    <col min="13763" max="13763" width="15.1796875" style="16" customWidth="1"/>
    <col min="13764" max="13764" width="15.81640625" style="16" customWidth="1"/>
    <col min="13765" max="13765" width="52.1796875" style="16" customWidth="1"/>
    <col min="13766" max="13767" width="13.81640625" style="16" customWidth="1"/>
    <col min="13768" max="13769" width="15.81640625" style="16" customWidth="1"/>
    <col min="13770" max="13770" width="12.81640625" style="16" customWidth="1"/>
    <col min="13771" max="13774" width="21.453125" style="16" customWidth="1"/>
    <col min="13775" max="14016" width="11.54296875" style="16"/>
    <col min="14017" max="14017" width="65" style="16" customWidth="1"/>
    <col min="14018" max="14018" width="18.81640625" style="16" customWidth="1"/>
    <col min="14019" max="14019" width="15.1796875" style="16" customWidth="1"/>
    <col min="14020" max="14020" width="15.81640625" style="16" customWidth="1"/>
    <col min="14021" max="14021" width="52.1796875" style="16" customWidth="1"/>
    <col min="14022" max="14023" width="13.81640625" style="16" customWidth="1"/>
    <col min="14024" max="14025" width="15.81640625" style="16" customWidth="1"/>
    <col min="14026" max="14026" width="12.81640625" style="16" customWidth="1"/>
    <col min="14027" max="14030" width="21.453125" style="16" customWidth="1"/>
    <col min="14031" max="14272" width="11.54296875" style="16"/>
    <col min="14273" max="14273" width="65" style="16" customWidth="1"/>
    <col min="14274" max="14274" width="18.81640625" style="16" customWidth="1"/>
    <col min="14275" max="14275" width="15.1796875" style="16" customWidth="1"/>
    <col min="14276" max="14276" width="15.81640625" style="16" customWidth="1"/>
    <col min="14277" max="14277" width="52.1796875" style="16" customWidth="1"/>
    <col min="14278" max="14279" width="13.81640625" style="16" customWidth="1"/>
    <col min="14280" max="14281" width="15.81640625" style="16" customWidth="1"/>
    <col min="14282" max="14282" width="12.81640625" style="16" customWidth="1"/>
    <col min="14283" max="14286" width="21.453125" style="16" customWidth="1"/>
    <col min="14287" max="14528" width="11.54296875" style="16"/>
    <col min="14529" max="14529" width="65" style="16" customWidth="1"/>
    <col min="14530" max="14530" width="18.81640625" style="16" customWidth="1"/>
    <col min="14531" max="14531" width="15.1796875" style="16" customWidth="1"/>
    <col min="14532" max="14532" width="15.81640625" style="16" customWidth="1"/>
    <col min="14533" max="14533" width="52.1796875" style="16" customWidth="1"/>
    <col min="14534" max="14535" width="13.81640625" style="16" customWidth="1"/>
    <col min="14536" max="14537" width="15.81640625" style="16" customWidth="1"/>
    <col min="14538" max="14538" width="12.81640625" style="16" customWidth="1"/>
    <col min="14539" max="14542" width="21.453125" style="16" customWidth="1"/>
    <col min="14543" max="14784" width="11.54296875" style="16"/>
    <col min="14785" max="14785" width="65" style="16" customWidth="1"/>
    <col min="14786" max="14786" width="18.81640625" style="16" customWidth="1"/>
    <col min="14787" max="14787" width="15.1796875" style="16" customWidth="1"/>
    <col min="14788" max="14788" width="15.81640625" style="16" customWidth="1"/>
    <col min="14789" max="14789" width="52.1796875" style="16" customWidth="1"/>
    <col min="14790" max="14791" width="13.81640625" style="16" customWidth="1"/>
    <col min="14792" max="14793" width="15.81640625" style="16" customWidth="1"/>
    <col min="14794" max="14794" width="12.81640625" style="16" customWidth="1"/>
    <col min="14795" max="14798" width="21.453125" style="16" customWidth="1"/>
    <col min="14799" max="15040" width="11.54296875" style="16"/>
    <col min="15041" max="15041" width="65" style="16" customWidth="1"/>
    <col min="15042" max="15042" width="18.81640625" style="16" customWidth="1"/>
    <col min="15043" max="15043" width="15.1796875" style="16" customWidth="1"/>
    <col min="15044" max="15044" width="15.81640625" style="16" customWidth="1"/>
    <col min="15045" max="15045" width="52.1796875" style="16" customWidth="1"/>
    <col min="15046" max="15047" width="13.81640625" style="16" customWidth="1"/>
    <col min="15048" max="15049" width="15.81640625" style="16" customWidth="1"/>
    <col min="15050" max="15050" width="12.81640625" style="16" customWidth="1"/>
    <col min="15051" max="15054" width="21.453125" style="16" customWidth="1"/>
    <col min="15055" max="15296" width="11.54296875" style="16"/>
    <col min="15297" max="15297" width="65" style="16" customWidth="1"/>
    <col min="15298" max="15298" width="18.81640625" style="16" customWidth="1"/>
    <col min="15299" max="15299" width="15.1796875" style="16" customWidth="1"/>
    <col min="15300" max="15300" width="15.81640625" style="16" customWidth="1"/>
    <col min="15301" max="15301" width="52.1796875" style="16" customWidth="1"/>
    <col min="15302" max="15303" width="13.81640625" style="16" customWidth="1"/>
    <col min="15304" max="15305" width="15.81640625" style="16" customWidth="1"/>
    <col min="15306" max="15306" width="12.81640625" style="16" customWidth="1"/>
    <col min="15307" max="15310" width="21.453125" style="16" customWidth="1"/>
    <col min="15311" max="15552" width="11.54296875" style="16"/>
    <col min="15553" max="15553" width="65" style="16" customWidth="1"/>
    <col min="15554" max="15554" width="18.81640625" style="16" customWidth="1"/>
    <col min="15555" max="15555" width="15.1796875" style="16" customWidth="1"/>
    <col min="15556" max="15556" width="15.81640625" style="16" customWidth="1"/>
    <col min="15557" max="15557" width="52.1796875" style="16" customWidth="1"/>
    <col min="15558" max="15559" width="13.81640625" style="16" customWidth="1"/>
    <col min="15560" max="15561" width="15.81640625" style="16" customWidth="1"/>
    <col min="15562" max="15562" width="12.81640625" style="16" customWidth="1"/>
    <col min="15563" max="15566" width="21.453125" style="16" customWidth="1"/>
    <col min="15567" max="15808" width="11.54296875" style="16"/>
    <col min="15809" max="15809" width="65" style="16" customWidth="1"/>
    <col min="15810" max="15810" width="18.81640625" style="16" customWidth="1"/>
    <col min="15811" max="15811" width="15.1796875" style="16" customWidth="1"/>
    <col min="15812" max="15812" width="15.81640625" style="16" customWidth="1"/>
    <col min="15813" max="15813" width="52.1796875" style="16" customWidth="1"/>
    <col min="15814" max="15815" width="13.81640625" style="16" customWidth="1"/>
    <col min="15816" max="15817" width="15.81640625" style="16" customWidth="1"/>
    <col min="15818" max="15818" width="12.81640625" style="16" customWidth="1"/>
    <col min="15819" max="15822" width="21.453125" style="16" customWidth="1"/>
    <col min="15823" max="16064" width="11.54296875" style="16"/>
    <col min="16065" max="16065" width="65" style="16" customWidth="1"/>
    <col min="16066" max="16066" width="18.81640625" style="16" customWidth="1"/>
    <col min="16067" max="16067" width="15.1796875" style="16" customWidth="1"/>
    <col min="16068" max="16068" width="15.81640625" style="16" customWidth="1"/>
    <col min="16069" max="16069" width="52.1796875" style="16" customWidth="1"/>
    <col min="16070" max="16071" width="13.81640625" style="16" customWidth="1"/>
    <col min="16072" max="16073" width="15.81640625" style="16" customWidth="1"/>
    <col min="16074" max="16074" width="12.81640625" style="16" customWidth="1"/>
    <col min="16075" max="16078" width="21.453125" style="16" customWidth="1"/>
    <col min="16079" max="16319" width="11.54296875" style="16"/>
    <col min="16320" max="16384" width="11.453125" style="16" customWidth="1"/>
  </cols>
  <sheetData>
    <row r="1" spans="1:14" s="89" customFormat="1" ht="40.75" customHeight="1" x14ac:dyDescent="0.35">
      <c r="B1" s="191" t="s">
        <v>39</v>
      </c>
      <c r="C1" s="191"/>
      <c r="D1" s="191"/>
      <c r="E1" s="191"/>
      <c r="F1" s="191"/>
      <c r="G1" s="191"/>
      <c r="H1" s="191"/>
      <c r="I1" s="191"/>
      <c r="J1" s="191"/>
      <c r="K1" s="191"/>
      <c r="L1" s="191"/>
      <c r="M1" s="191"/>
      <c r="N1" s="191"/>
    </row>
    <row r="2" spans="1:14" s="89" customFormat="1" ht="74.5" customHeight="1" x14ac:dyDescent="0.35">
      <c r="B2" s="192" t="s">
        <v>257</v>
      </c>
      <c r="C2" s="192"/>
      <c r="D2" s="192"/>
      <c r="E2" s="192"/>
      <c r="F2" s="192"/>
      <c r="G2" s="192"/>
      <c r="H2" s="192"/>
      <c r="I2" s="192"/>
      <c r="J2" s="192"/>
      <c r="K2" s="192"/>
      <c r="L2" s="192"/>
      <c r="M2" s="192"/>
      <c r="N2" s="192"/>
    </row>
    <row r="3" spans="1:14" s="89" customFormat="1" ht="43.75" customHeight="1" x14ac:dyDescent="0.35">
      <c r="B3" s="191" t="s">
        <v>69</v>
      </c>
      <c r="C3" s="191"/>
      <c r="D3" s="191"/>
      <c r="E3" s="191"/>
      <c r="F3" s="191"/>
      <c r="G3" s="191"/>
      <c r="H3" s="191"/>
      <c r="I3" s="191"/>
      <c r="J3" s="191"/>
      <c r="K3" s="191"/>
      <c r="L3" s="191"/>
      <c r="M3" s="191"/>
      <c r="N3" s="191"/>
    </row>
    <row r="4" spans="1:14" ht="72" customHeight="1" x14ac:dyDescent="0.35">
      <c r="A4" s="238" t="s">
        <v>190</v>
      </c>
      <c r="B4" s="238"/>
      <c r="C4" s="94"/>
      <c r="D4" s="95"/>
      <c r="E4" s="123"/>
      <c r="F4" s="95"/>
      <c r="G4" s="95"/>
      <c r="H4" s="95"/>
      <c r="I4" s="231" t="s">
        <v>83</v>
      </c>
      <c r="J4" s="231"/>
      <c r="K4" s="231"/>
      <c r="L4" s="245"/>
      <c r="M4" s="245"/>
    </row>
    <row r="5" spans="1:14" ht="45.65" customHeight="1" x14ac:dyDescent="0.35">
      <c r="A5" s="238" t="s">
        <v>253</v>
      </c>
      <c r="B5" s="238"/>
      <c r="C5" s="246" t="s">
        <v>128</v>
      </c>
      <c r="D5" s="247"/>
      <c r="E5" s="247"/>
      <c r="F5" s="97"/>
      <c r="G5" s="97"/>
      <c r="H5" s="97"/>
      <c r="I5" s="97"/>
      <c r="J5" s="97"/>
      <c r="K5" s="97"/>
      <c r="L5" s="97"/>
      <c r="M5" s="97"/>
    </row>
    <row r="6" spans="1:14" ht="62.5" customHeight="1" x14ac:dyDescent="0.35">
      <c r="A6" s="240" t="s">
        <v>130</v>
      </c>
      <c r="B6" s="240"/>
      <c r="C6" s="248" t="s">
        <v>137</v>
      </c>
      <c r="D6" s="248"/>
      <c r="E6" s="248"/>
      <c r="F6" s="249" t="s">
        <v>179</v>
      </c>
      <c r="G6" s="249"/>
      <c r="H6" s="98"/>
      <c r="I6" s="98"/>
      <c r="J6" s="98"/>
      <c r="K6" s="249" t="s">
        <v>122</v>
      </c>
      <c r="L6" s="249"/>
      <c r="M6" s="98"/>
    </row>
    <row r="7" spans="1:14" ht="67.75" customHeight="1" outlineLevel="1" x14ac:dyDescent="0.35">
      <c r="A7" s="231" t="s">
        <v>90</v>
      </c>
      <c r="B7" s="231" t="s">
        <v>85</v>
      </c>
      <c r="C7" s="227" t="s">
        <v>154</v>
      </c>
      <c r="D7" s="231" t="s">
        <v>86</v>
      </c>
      <c r="E7" s="241" t="s">
        <v>120</v>
      </c>
      <c r="F7" s="243" t="s">
        <v>84</v>
      </c>
      <c r="G7" s="231" t="s">
        <v>71</v>
      </c>
      <c r="H7" s="231" t="s">
        <v>72</v>
      </c>
      <c r="I7" s="231" t="s">
        <v>77</v>
      </c>
      <c r="J7" s="231" t="s">
        <v>78</v>
      </c>
      <c r="K7" s="231" t="s">
        <v>123</v>
      </c>
      <c r="L7" s="231" t="s">
        <v>124</v>
      </c>
      <c r="M7" s="231" t="s">
        <v>91</v>
      </c>
      <c r="N7" s="231"/>
    </row>
    <row r="8" spans="1:14" ht="94.75" customHeight="1" outlineLevel="1" x14ac:dyDescent="0.35">
      <c r="A8" s="231"/>
      <c r="B8" s="231"/>
      <c r="C8" s="228"/>
      <c r="D8" s="231"/>
      <c r="E8" s="242"/>
      <c r="F8" s="244"/>
      <c r="G8" s="231"/>
      <c r="H8" s="231"/>
      <c r="I8" s="231"/>
      <c r="J8" s="231"/>
      <c r="K8" s="231"/>
      <c r="L8" s="231"/>
      <c r="M8" s="13" t="s">
        <v>92</v>
      </c>
      <c r="N8" s="13" t="s">
        <v>93</v>
      </c>
    </row>
    <row r="9" spans="1:14" ht="22.4" customHeight="1" outlineLevel="1" x14ac:dyDescent="0.35">
      <c r="A9" s="17" t="s">
        <v>177</v>
      </c>
      <c r="B9" s="17" t="s">
        <v>158</v>
      </c>
      <c r="C9" s="17" t="s">
        <v>152</v>
      </c>
      <c r="D9" s="17" t="s">
        <v>88</v>
      </c>
      <c r="E9" s="17" t="s">
        <v>89</v>
      </c>
      <c r="F9" s="146">
        <v>22</v>
      </c>
      <c r="G9" s="4"/>
      <c r="H9" s="5"/>
      <c r="I9" s="5"/>
      <c r="J9" s="5"/>
      <c r="K9" s="5"/>
      <c r="L9" s="5"/>
      <c r="M9" s="5"/>
      <c r="N9" s="5"/>
    </row>
    <row r="10" spans="1:14" ht="22.4" customHeight="1" outlineLevel="1" x14ac:dyDescent="0.35">
      <c r="A10" s="17" t="s">
        <v>177</v>
      </c>
      <c r="B10" s="17" t="s">
        <v>158</v>
      </c>
      <c r="C10" s="17" t="s">
        <v>153</v>
      </c>
      <c r="D10" s="17" t="s">
        <v>88</v>
      </c>
      <c r="E10" s="17" t="s">
        <v>89</v>
      </c>
      <c r="F10" s="146">
        <v>11</v>
      </c>
      <c r="G10" s="4"/>
      <c r="H10" s="5"/>
      <c r="I10" s="5"/>
      <c r="J10" s="5"/>
      <c r="K10" s="5"/>
      <c r="L10" s="5"/>
      <c r="M10" s="5"/>
      <c r="N10" s="5"/>
    </row>
    <row r="11" spans="1:14" ht="22.4" customHeight="1" outlineLevel="1" x14ac:dyDescent="0.35">
      <c r="A11" s="17" t="s">
        <v>177</v>
      </c>
      <c r="B11" s="17" t="s">
        <v>228</v>
      </c>
      <c r="C11" s="17" t="s">
        <v>152</v>
      </c>
      <c r="D11" s="17" t="s">
        <v>88</v>
      </c>
      <c r="E11" s="17" t="s">
        <v>89</v>
      </c>
      <c r="F11" s="146">
        <v>332</v>
      </c>
      <c r="G11" s="4"/>
      <c r="H11" s="5"/>
      <c r="I11" s="5"/>
      <c r="J11" s="5"/>
      <c r="K11" s="5"/>
      <c r="L11" s="5"/>
      <c r="M11" s="5"/>
      <c r="N11" s="5"/>
    </row>
    <row r="12" spans="1:14" ht="22.4" customHeight="1" outlineLevel="1" x14ac:dyDescent="0.35">
      <c r="A12" s="17" t="s">
        <v>177</v>
      </c>
      <c r="B12" s="17" t="s">
        <v>159</v>
      </c>
      <c r="C12" s="17" t="s">
        <v>153</v>
      </c>
      <c r="D12" s="17" t="s">
        <v>88</v>
      </c>
      <c r="E12" s="17" t="s">
        <v>89</v>
      </c>
      <c r="F12" s="146">
        <v>218</v>
      </c>
      <c r="G12" s="4"/>
      <c r="H12" s="5"/>
      <c r="I12" s="5"/>
      <c r="J12" s="5"/>
      <c r="K12" s="5"/>
      <c r="L12" s="5"/>
      <c r="M12" s="5"/>
      <c r="N12" s="5"/>
    </row>
    <row r="13" spans="1:14" ht="22.4" customHeight="1" outlineLevel="1" x14ac:dyDescent="0.35">
      <c r="A13" s="17" t="s">
        <v>177</v>
      </c>
      <c r="B13" s="17" t="s">
        <v>160</v>
      </c>
      <c r="C13" s="17" t="s">
        <v>153</v>
      </c>
      <c r="D13" s="17" t="s">
        <v>88</v>
      </c>
      <c r="E13" s="17" t="s">
        <v>89</v>
      </c>
      <c r="F13" s="146">
        <v>18</v>
      </c>
      <c r="G13" s="4"/>
      <c r="H13" s="5"/>
      <c r="I13" s="5"/>
      <c r="J13" s="5"/>
      <c r="K13" s="5"/>
      <c r="L13" s="5"/>
      <c r="M13" s="5"/>
      <c r="N13" s="5"/>
    </row>
    <row r="14" spans="1:14" ht="22.4" customHeight="1" outlineLevel="1" x14ac:dyDescent="0.35">
      <c r="A14" s="17" t="s">
        <v>177</v>
      </c>
      <c r="B14" s="17" t="s">
        <v>161</v>
      </c>
      <c r="C14" s="17" t="s">
        <v>152</v>
      </c>
      <c r="D14" s="17" t="s">
        <v>88</v>
      </c>
      <c r="E14" s="17" t="s">
        <v>89</v>
      </c>
      <c r="F14" s="146">
        <v>5</v>
      </c>
      <c r="G14" s="4"/>
      <c r="H14" s="5"/>
      <c r="I14" s="5"/>
      <c r="J14" s="5"/>
      <c r="K14" s="5"/>
      <c r="L14" s="5"/>
      <c r="M14" s="5"/>
      <c r="N14" s="5"/>
    </row>
    <row r="15" spans="1:14" ht="22.4" customHeight="1" outlineLevel="1" x14ac:dyDescent="0.35">
      <c r="A15" s="17" t="s">
        <v>177</v>
      </c>
      <c r="B15" s="17" t="s">
        <v>161</v>
      </c>
      <c r="C15" s="17" t="s">
        <v>153</v>
      </c>
      <c r="D15" s="17" t="s">
        <v>88</v>
      </c>
      <c r="E15" s="17" t="s">
        <v>89</v>
      </c>
      <c r="F15" s="146">
        <v>33</v>
      </c>
      <c r="G15" s="4"/>
      <c r="H15" s="5"/>
      <c r="I15" s="5"/>
      <c r="J15" s="5"/>
      <c r="K15" s="5"/>
      <c r="L15" s="5"/>
      <c r="M15" s="5"/>
      <c r="N15" s="5"/>
    </row>
    <row r="16" spans="1:14" ht="22.4" customHeight="1" outlineLevel="1" x14ac:dyDescent="0.35">
      <c r="A16" s="17" t="s">
        <v>177</v>
      </c>
      <c r="B16" s="17" t="s">
        <v>162</v>
      </c>
      <c r="C16" s="17" t="s">
        <v>189</v>
      </c>
      <c r="D16" s="17" t="s">
        <v>88</v>
      </c>
      <c r="E16" s="17" t="s">
        <v>89</v>
      </c>
      <c r="F16" s="146">
        <v>26</v>
      </c>
      <c r="G16" s="4"/>
      <c r="H16" s="5"/>
      <c r="I16" s="5"/>
      <c r="J16" s="5"/>
      <c r="K16" s="5"/>
      <c r="L16" s="5"/>
      <c r="M16" s="5"/>
      <c r="N16" s="5"/>
    </row>
    <row r="17" spans="1:14" ht="22.4" customHeight="1" outlineLevel="1" x14ac:dyDescent="0.35">
      <c r="A17" s="17" t="s">
        <v>177</v>
      </c>
      <c r="B17" s="17" t="s">
        <v>162</v>
      </c>
      <c r="C17" s="17" t="s">
        <v>152</v>
      </c>
      <c r="D17" s="17" t="s">
        <v>88</v>
      </c>
      <c r="E17" s="17" t="s">
        <v>89</v>
      </c>
      <c r="F17" s="146">
        <v>38</v>
      </c>
      <c r="G17" s="4"/>
      <c r="H17" s="5"/>
      <c r="I17" s="5"/>
      <c r="J17" s="5"/>
      <c r="K17" s="5"/>
      <c r="L17" s="5"/>
      <c r="M17" s="5"/>
      <c r="N17" s="5"/>
    </row>
    <row r="18" spans="1:14" ht="22.4" customHeight="1" outlineLevel="1" x14ac:dyDescent="0.35">
      <c r="A18" s="17" t="s">
        <v>177</v>
      </c>
      <c r="B18" s="17" t="s">
        <v>229</v>
      </c>
      <c r="C18" s="17" t="s">
        <v>152</v>
      </c>
      <c r="D18" s="17" t="s">
        <v>88</v>
      </c>
      <c r="E18" s="17" t="s">
        <v>89</v>
      </c>
      <c r="F18" s="146">
        <v>10</v>
      </c>
      <c r="G18" s="4"/>
      <c r="H18" s="5"/>
      <c r="I18" s="5"/>
      <c r="J18" s="5"/>
      <c r="K18" s="5"/>
      <c r="L18" s="5"/>
      <c r="M18" s="5"/>
      <c r="N18" s="5"/>
    </row>
    <row r="19" spans="1:14" ht="22.4" customHeight="1" outlineLevel="1" x14ac:dyDescent="0.35">
      <c r="A19" s="17" t="s">
        <v>177</v>
      </c>
      <c r="B19" s="17" t="s">
        <v>230</v>
      </c>
      <c r="C19" s="17" t="s">
        <v>152</v>
      </c>
      <c r="D19" s="17" t="s">
        <v>88</v>
      </c>
      <c r="E19" s="17" t="s">
        <v>89</v>
      </c>
      <c r="F19" s="146">
        <v>15</v>
      </c>
      <c r="G19" s="4"/>
      <c r="H19" s="5"/>
      <c r="I19" s="5"/>
      <c r="J19" s="5"/>
      <c r="K19" s="5"/>
      <c r="L19" s="5"/>
      <c r="M19" s="5"/>
      <c r="N19" s="5"/>
    </row>
    <row r="20" spans="1:14" ht="22.4" customHeight="1" outlineLevel="1" x14ac:dyDescent="0.35">
      <c r="A20" s="17" t="s">
        <v>177</v>
      </c>
      <c r="B20" s="17" t="s">
        <v>169</v>
      </c>
      <c r="C20" s="17" t="s">
        <v>153</v>
      </c>
      <c r="D20" s="17" t="s">
        <v>88</v>
      </c>
      <c r="E20" s="17" t="s">
        <v>89</v>
      </c>
      <c r="F20" s="146">
        <v>22</v>
      </c>
      <c r="G20" s="4"/>
      <c r="H20" s="5"/>
      <c r="I20" s="5"/>
      <c r="J20" s="5"/>
      <c r="K20" s="5"/>
      <c r="L20" s="5"/>
      <c r="M20" s="5"/>
      <c r="N20" s="5"/>
    </row>
    <row r="21" spans="1:14" ht="22.4" customHeight="1" outlineLevel="1" x14ac:dyDescent="0.35">
      <c r="A21" s="17" t="s">
        <v>177</v>
      </c>
      <c r="B21" s="17" t="s">
        <v>163</v>
      </c>
      <c r="C21" s="17" t="s">
        <v>152</v>
      </c>
      <c r="D21" s="17" t="s">
        <v>88</v>
      </c>
      <c r="E21" s="17" t="s">
        <v>89</v>
      </c>
      <c r="F21" s="146">
        <v>111</v>
      </c>
      <c r="G21" s="4"/>
      <c r="H21" s="5"/>
      <c r="I21" s="5"/>
      <c r="J21" s="5"/>
      <c r="K21" s="5"/>
      <c r="L21" s="5"/>
      <c r="M21" s="5"/>
      <c r="N21" s="5"/>
    </row>
    <row r="22" spans="1:14" ht="22.4" customHeight="1" outlineLevel="1" x14ac:dyDescent="0.35">
      <c r="A22" s="17" t="s">
        <v>177</v>
      </c>
      <c r="B22" s="17" t="s">
        <v>164</v>
      </c>
      <c r="C22" s="17" t="s">
        <v>152</v>
      </c>
      <c r="D22" s="17" t="s">
        <v>88</v>
      </c>
      <c r="E22" s="17" t="s">
        <v>89</v>
      </c>
      <c r="F22" s="146">
        <v>13.225</v>
      </c>
      <c r="G22" s="4"/>
      <c r="H22" s="5"/>
      <c r="I22" s="5"/>
      <c r="J22" s="5"/>
      <c r="K22" s="5"/>
      <c r="L22" s="5"/>
      <c r="M22" s="5"/>
      <c r="N22" s="5"/>
    </row>
    <row r="23" spans="1:14" ht="22.4" customHeight="1" outlineLevel="1" x14ac:dyDescent="0.35">
      <c r="A23" s="17" t="s">
        <v>177</v>
      </c>
      <c r="B23" s="17" t="s">
        <v>231</v>
      </c>
      <c r="C23" s="17" t="s">
        <v>153</v>
      </c>
      <c r="D23" s="17" t="s">
        <v>88</v>
      </c>
      <c r="E23" s="17" t="s">
        <v>89</v>
      </c>
      <c r="F23" s="146">
        <v>28</v>
      </c>
      <c r="G23" s="4"/>
      <c r="H23" s="5"/>
      <c r="I23" s="5"/>
      <c r="J23" s="5"/>
      <c r="K23" s="5"/>
      <c r="L23" s="5"/>
      <c r="M23" s="5"/>
      <c r="N23" s="5"/>
    </row>
    <row r="24" spans="1:14" ht="22.4" customHeight="1" outlineLevel="1" x14ac:dyDescent="0.35">
      <c r="A24" s="17" t="s">
        <v>177</v>
      </c>
      <c r="B24" s="17" t="s">
        <v>165</v>
      </c>
      <c r="C24" s="17" t="s">
        <v>153</v>
      </c>
      <c r="D24" s="17" t="s">
        <v>88</v>
      </c>
      <c r="E24" s="17" t="s">
        <v>89</v>
      </c>
      <c r="F24" s="146">
        <v>8</v>
      </c>
      <c r="G24" s="4"/>
      <c r="H24" s="5"/>
      <c r="I24" s="5"/>
      <c r="J24" s="5"/>
      <c r="K24" s="5"/>
      <c r="L24" s="5"/>
      <c r="M24" s="5"/>
      <c r="N24" s="5"/>
    </row>
    <row r="25" spans="1:14" ht="22.4" customHeight="1" outlineLevel="1" x14ac:dyDescent="0.35">
      <c r="A25" s="17" t="s">
        <v>177</v>
      </c>
      <c r="B25" s="17" t="s">
        <v>166</v>
      </c>
      <c r="C25" s="17" t="s">
        <v>152</v>
      </c>
      <c r="D25" s="17" t="s">
        <v>88</v>
      </c>
      <c r="E25" s="17" t="s">
        <v>89</v>
      </c>
      <c r="F25" s="146">
        <v>43</v>
      </c>
      <c r="G25" s="4"/>
      <c r="H25" s="5"/>
      <c r="I25" s="5"/>
      <c r="J25" s="5"/>
      <c r="K25" s="5"/>
      <c r="L25" s="5"/>
      <c r="M25" s="5"/>
      <c r="N25" s="5"/>
    </row>
    <row r="26" spans="1:14" ht="22.4" customHeight="1" outlineLevel="1" x14ac:dyDescent="0.35">
      <c r="A26" s="17" t="s">
        <v>177</v>
      </c>
      <c r="B26" s="17" t="s">
        <v>232</v>
      </c>
      <c r="C26" s="17" t="s">
        <v>153</v>
      </c>
      <c r="D26" s="17" t="s">
        <v>88</v>
      </c>
      <c r="E26" s="17" t="s">
        <v>89</v>
      </c>
      <c r="F26" s="147">
        <v>30</v>
      </c>
      <c r="G26" s="4"/>
      <c r="H26" s="5"/>
      <c r="I26" s="5"/>
      <c r="J26" s="5"/>
      <c r="K26" s="5"/>
      <c r="L26" s="5"/>
      <c r="M26" s="5"/>
      <c r="N26" s="5"/>
    </row>
    <row r="27" spans="1:14" ht="22.4" customHeight="1" outlineLevel="1" x14ac:dyDescent="0.35">
      <c r="A27" s="17" t="s">
        <v>177</v>
      </c>
      <c r="B27" s="17" t="s">
        <v>233</v>
      </c>
      <c r="C27" s="17" t="s">
        <v>152</v>
      </c>
      <c r="D27" s="17" t="s">
        <v>113</v>
      </c>
      <c r="E27" s="17" t="s">
        <v>114</v>
      </c>
      <c r="F27" s="146">
        <v>18</v>
      </c>
      <c r="G27" s="4"/>
      <c r="H27" s="5"/>
      <c r="I27" s="5"/>
      <c r="J27" s="5"/>
      <c r="K27" s="5"/>
      <c r="L27" s="5"/>
      <c r="M27" s="5"/>
      <c r="N27" s="5"/>
    </row>
    <row r="28" spans="1:14" ht="22.4" customHeight="1" outlineLevel="1" x14ac:dyDescent="0.35">
      <c r="A28" s="17" t="s">
        <v>177</v>
      </c>
      <c r="B28" s="17" t="s">
        <v>234</v>
      </c>
      <c r="C28" s="17" t="s">
        <v>152</v>
      </c>
      <c r="D28" s="17" t="s">
        <v>115</v>
      </c>
      <c r="E28" s="17" t="s">
        <v>116</v>
      </c>
      <c r="F28" s="146">
        <v>869</v>
      </c>
      <c r="G28" s="4"/>
      <c r="H28" s="5"/>
      <c r="I28" s="5"/>
      <c r="J28" s="5"/>
      <c r="K28" s="5"/>
      <c r="L28" s="5"/>
      <c r="M28" s="5"/>
      <c r="N28" s="5"/>
    </row>
    <row r="29" spans="1:14" ht="22.4" customHeight="1" outlineLevel="1" x14ac:dyDescent="0.35">
      <c r="A29" s="17" t="s">
        <v>177</v>
      </c>
      <c r="B29" s="17" t="s">
        <v>235</v>
      </c>
      <c r="C29" s="17" t="s">
        <v>152</v>
      </c>
      <c r="D29" s="17" t="s">
        <v>88</v>
      </c>
      <c r="E29" s="17" t="s">
        <v>89</v>
      </c>
      <c r="F29" s="146">
        <v>183.8</v>
      </c>
      <c r="G29" s="4"/>
      <c r="H29" s="5"/>
      <c r="I29" s="5"/>
      <c r="J29" s="5"/>
      <c r="K29" s="5"/>
      <c r="L29" s="5"/>
      <c r="M29" s="5"/>
      <c r="N29" s="5"/>
    </row>
    <row r="30" spans="1:14" ht="22.4" customHeight="1" outlineLevel="1" x14ac:dyDescent="0.35">
      <c r="A30" s="17" t="s">
        <v>177</v>
      </c>
      <c r="B30" s="17" t="s">
        <v>236</v>
      </c>
      <c r="C30" s="17" t="s">
        <v>152</v>
      </c>
      <c r="D30" s="17" t="s">
        <v>88</v>
      </c>
      <c r="E30" s="17" t="s">
        <v>89</v>
      </c>
      <c r="F30" s="146">
        <v>76.8</v>
      </c>
      <c r="G30" s="4"/>
      <c r="H30" s="5"/>
      <c r="I30" s="5"/>
      <c r="J30" s="5"/>
      <c r="K30" s="5"/>
      <c r="L30" s="5"/>
      <c r="M30" s="5"/>
      <c r="N30" s="5"/>
    </row>
    <row r="31" spans="1:14" ht="22.4" customHeight="1" outlineLevel="1" x14ac:dyDescent="0.35">
      <c r="A31" s="17" t="s">
        <v>177</v>
      </c>
      <c r="B31" s="17" t="s">
        <v>237</v>
      </c>
      <c r="C31" s="17" t="s">
        <v>153</v>
      </c>
      <c r="D31" s="17" t="s">
        <v>88</v>
      </c>
      <c r="E31" s="17" t="s">
        <v>89</v>
      </c>
      <c r="F31" s="146">
        <v>5.7</v>
      </c>
      <c r="G31" s="4"/>
      <c r="H31" s="5"/>
      <c r="I31" s="5"/>
      <c r="J31" s="5"/>
      <c r="K31" s="5"/>
      <c r="L31" s="5"/>
      <c r="M31" s="5"/>
      <c r="N31" s="5"/>
    </row>
    <row r="32" spans="1:14" ht="22.4" customHeight="1" outlineLevel="1" x14ac:dyDescent="0.35">
      <c r="A32" s="17" t="s">
        <v>177</v>
      </c>
      <c r="B32" s="17" t="s">
        <v>238</v>
      </c>
      <c r="C32" s="17" t="s">
        <v>153</v>
      </c>
      <c r="D32" s="17" t="s">
        <v>88</v>
      </c>
      <c r="E32" s="17" t="s">
        <v>89</v>
      </c>
      <c r="F32" s="146">
        <v>13.4</v>
      </c>
      <c r="G32" s="4"/>
      <c r="H32" s="5"/>
      <c r="I32" s="5"/>
      <c r="J32" s="5"/>
      <c r="K32" s="5"/>
      <c r="L32" s="5"/>
      <c r="M32" s="5"/>
      <c r="N32" s="5"/>
    </row>
    <row r="33" spans="1:14" ht="22.4" customHeight="1" outlineLevel="1" x14ac:dyDescent="0.35">
      <c r="A33" s="17" t="s">
        <v>177</v>
      </c>
      <c r="B33" s="17" t="s">
        <v>239</v>
      </c>
      <c r="C33" s="17" t="s">
        <v>153</v>
      </c>
      <c r="D33" s="17" t="s">
        <v>88</v>
      </c>
      <c r="E33" s="17" t="s">
        <v>89</v>
      </c>
      <c r="F33" s="146">
        <v>267.2</v>
      </c>
      <c r="G33" s="4"/>
      <c r="H33" s="5"/>
      <c r="I33" s="5"/>
      <c r="J33" s="5"/>
      <c r="K33" s="5"/>
      <c r="L33" s="5"/>
      <c r="M33" s="5"/>
      <c r="N33" s="5"/>
    </row>
    <row r="34" spans="1:14" ht="22.4" customHeight="1" outlineLevel="1" x14ac:dyDescent="0.35">
      <c r="A34" s="17" t="s">
        <v>177</v>
      </c>
      <c r="B34" s="17" t="s">
        <v>167</v>
      </c>
      <c r="C34" s="17" t="s">
        <v>152</v>
      </c>
      <c r="D34" s="17" t="s">
        <v>88</v>
      </c>
      <c r="E34" s="17" t="s">
        <v>89</v>
      </c>
      <c r="F34" s="146">
        <v>145.4</v>
      </c>
      <c r="G34" s="4"/>
      <c r="H34" s="5"/>
      <c r="I34" s="5"/>
      <c r="J34" s="5"/>
      <c r="K34" s="5"/>
      <c r="L34" s="5"/>
      <c r="M34" s="5"/>
      <c r="N34" s="5"/>
    </row>
    <row r="35" spans="1:14" ht="22.4" customHeight="1" outlineLevel="1" x14ac:dyDescent="0.35">
      <c r="A35" s="17" t="s">
        <v>177</v>
      </c>
      <c r="B35" s="17" t="s">
        <v>168</v>
      </c>
      <c r="C35" s="17" t="s">
        <v>152</v>
      </c>
      <c r="D35" s="17" t="s">
        <v>88</v>
      </c>
      <c r="E35" s="17" t="s">
        <v>89</v>
      </c>
      <c r="F35" s="146">
        <v>73</v>
      </c>
      <c r="G35" s="4"/>
      <c r="H35" s="5"/>
      <c r="I35" s="5"/>
      <c r="J35" s="5"/>
      <c r="K35" s="5"/>
      <c r="L35" s="5"/>
      <c r="M35" s="5"/>
      <c r="N35" s="5"/>
    </row>
    <row r="36" spans="1:14" ht="22.4" customHeight="1" outlineLevel="1" x14ac:dyDescent="0.35">
      <c r="A36" s="17" t="s">
        <v>177</v>
      </c>
      <c r="B36" s="17" t="s">
        <v>170</v>
      </c>
      <c r="C36" s="17" t="s">
        <v>153</v>
      </c>
      <c r="D36" s="17" t="s">
        <v>88</v>
      </c>
      <c r="E36" s="17" t="s">
        <v>89</v>
      </c>
      <c r="F36" s="146">
        <v>99</v>
      </c>
      <c r="G36" s="4"/>
      <c r="H36" s="5"/>
      <c r="I36" s="5"/>
      <c r="J36" s="5"/>
      <c r="K36" s="5"/>
      <c r="L36" s="5"/>
      <c r="M36" s="5"/>
      <c r="N36" s="5"/>
    </row>
    <row r="37" spans="1:14" ht="22.4" customHeight="1" outlineLevel="1" x14ac:dyDescent="0.35">
      <c r="A37" s="17" t="s">
        <v>177</v>
      </c>
      <c r="B37" s="17" t="s">
        <v>171</v>
      </c>
      <c r="C37" s="17" t="s">
        <v>152</v>
      </c>
      <c r="D37" s="17" t="s">
        <v>88</v>
      </c>
      <c r="E37" s="17" t="s">
        <v>89</v>
      </c>
      <c r="F37" s="146">
        <v>33</v>
      </c>
      <c r="G37" s="4"/>
      <c r="H37" s="5"/>
      <c r="I37" s="5"/>
      <c r="J37" s="5"/>
      <c r="K37" s="5"/>
      <c r="L37" s="5"/>
      <c r="M37" s="5"/>
      <c r="N37" s="5"/>
    </row>
    <row r="38" spans="1:14" ht="22.4" customHeight="1" outlineLevel="1" x14ac:dyDescent="0.35">
      <c r="A38" s="17" t="s">
        <v>177</v>
      </c>
      <c r="B38" s="17" t="s">
        <v>240</v>
      </c>
      <c r="C38" s="17" t="s">
        <v>152</v>
      </c>
      <c r="D38" s="17" t="s">
        <v>88</v>
      </c>
      <c r="E38" s="17" t="s">
        <v>89</v>
      </c>
      <c r="F38" s="146">
        <v>173</v>
      </c>
      <c r="G38" s="4"/>
      <c r="H38" s="5"/>
      <c r="I38" s="5"/>
      <c r="J38" s="5"/>
      <c r="K38" s="5"/>
      <c r="L38" s="5"/>
      <c r="M38" s="5"/>
      <c r="N38" s="5"/>
    </row>
    <row r="39" spans="1:14" ht="22.4" customHeight="1" outlineLevel="1" x14ac:dyDescent="0.35">
      <c r="A39" s="17" t="s">
        <v>177</v>
      </c>
      <c r="B39" s="17" t="s">
        <v>206</v>
      </c>
      <c r="C39" s="17" t="s">
        <v>152</v>
      </c>
      <c r="D39" s="17" t="s">
        <v>88</v>
      </c>
      <c r="E39" s="17" t="s">
        <v>89</v>
      </c>
      <c r="F39" s="147">
        <v>31</v>
      </c>
      <c r="G39" s="4"/>
      <c r="H39" s="5"/>
      <c r="I39" s="5"/>
      <c r="J39" s="5"/>
      <c r="K39" s="5"/>
      <c r="L39" s="5"/>
      <c r="M39" s="5"/>
      <c r="N39" s="5"/>
    </row>
    <row r="40" spans="1:14" ht="22.4" customHeight="1" outlineLevel="1" x14ac:dyDescent="0.35">
      <c r="A40" s="17" t="s">
        <v>178</v>
      </c>
      <c r="B40" s="17" t="s">
        <v>172</v>
      </c>
      <c r="C40" s="17" t="s">
        <v>189</v>
      </c>
      <c r="D40" s="17" t="s">
        <v>88</v>
      </c>
      <c r="E40" s="17" t="s">
        <v>89</v>
      </c>
      <c r="F40" s="146">
        <v>30</v>
      </c>
      <c r="G40" s="4"/>
      <c r="H40" s="5"/>
      <c r="I40" s="5"/>
      <c r="J40" s="5"/>
      <c r="K40" s="5"/>
      <c r="L40" s="5"/>
      <c r="M40" s="5"/>
      <c r="N40" s="5"/>
    </row>
    <row r="41" spans="1:14" ht="22.4" customHeight="1" outlineLevel="1" x14ac:dyDescent="0.35">
      <c r="A41" s="17" t="s">
        <v>178</v>
      </c>
      <c r="B41" s="17" t="s">
        <v>241</v>
      </c>
      <c r="C41" s="17" t="s">
        <v>152</v>
      </c>
      <c r="D41" s="17" t="s">
        <v>88</v>
      </c>
      <c r="E41" s="17" t="s">
        <v>89</v>
      </c>
      <c r="F41" s="146">
        <v>82.5</v>
      </c>
      <c r="G41" s="4"/>
      <c r="H41" s="5"/>
      <c r="I41" s="5"/>
      <c r="J41" s="5"/>
      <c r="K41" s="5"/>
      <c r="L41" s="5"/>
      <c r="M41" s="5"/>
      <c r="N41" s="5"/>
    </row>
    <row r="42" spans="1:14" ht="22.4" customHeight="1" outlineLevel="1" x14ac:dyDescent="0.35">
      <c r="A42" s="17" t="s">
        <v>178</v>
      </c>
      <c r="B42" s="17" t="s">
        <v>242</v>
      </c>
      <c r="C42" s="17" t="s">
        <v>152</v>
      </c>
      <c r="D42" s="17" t="s">
        <v>88</v>
      </c>
      <c r="E42" s="17" t="s">
        <v>89</v>
      </c>
      <c r="F42" s="146">
        <v>8</v>
      </c>
      <c r="G42" s="4"/>
      <c r="H42" s="5"/>
      <c r="I42" s="5"/>
      <c r="J42" s="5"/>
      <c r="K42" s="5"/>
      <c r="L42" s="5"/>
      <c r="M42" s="5"/>
      <c r="N42" s="5"/>
    </row>
    <row r="43" spans="1:14" ht="22.4" customHeight="1" outlineLevel="1" x14ac:dyDescent="0.35">
      <c r="A43" s="17" t="s">
        <v>178</v>
      </c>
      <c r="B43" s="17" t="s">
        <v>173</v>
      </c>
      <c r="C43" s="17" t="s">
        <v>152</v>
      </c>
      <c r="D43" s="17" t="s">
        <v>88</v>
      </c>
      <c r="E43" s="17" t="s">
        <v>89</v>
      </c>
      <c r="F43" s="146">
        <v>12</v>
      </c>
      <c r="G43" s="4"/>
      <c r="H43" s="5"/>
      <c r="I43" s="5"/>
      <c r="J43" s="5"/>
      <c r="K43" s="5"/>
      <c r="L43" s="5"/>
      <c r="M43" s="5"/>
      <c r="N43" s="5"/>
    </row>
    <row r="44" spans="1:14" ht="22.4" customHeight="1" outlineLevel="1" x14ac:dyDescent="0.35">
      <c r="A44" s="17" t="s">
        <v>178</v>
      </c>
      <c r="B44" s="17" t="s">
        <v>174</v>
      </c>
      <c r="C44" s="17" t="s">
        <v>152</v>
      </c>
      <c r="D44" s="17" t="s">
        <v>88</v>
      </c>
      <c r="E44" s="17" t="s">
        <v>89</v>
      </c>
      <c r="F44" s="147">
        <v>247.5</v>
      </c>
      <c r="G44" s="4"/>
      <c r="H44" s="5"/>
      <c r="I44" s="5"/>
      <c r="J44" s="5"/>
      <c r="K44" s="5"/>
      <c r="L44" s="5"/>
      <c r="M44" s="5"/>
      <c r="N44" s="5"/>
    </row>
    <row r="45" spans="1:14" ht="22.4" customHeight="1" outlineLevel="1" x14ac:dyDescent="0.35">
      <c r="A45" s="17" t="s">
        <v>178</v>
      </c>
      <c r="B45" s="17" t="s">
        <v>243</v>
      </c>
      <c r="C45" s="17" t="s">
        <v>152</v>
      </c>
      <c r="D45" s="17" t="s">
        <v>88</v>
      </c>
      <c r="E45" s="17" t="s">
        <v>89</v>
      </c>
      <c r="F45" s="146">
        <v>12.5</v>
      </c>
      <c r="G45" s="4"/>
      <c r="H45" s="5"/>
      <c r="I45" s="5"/>
      <c r="J45" s="5"/>
      <c r="K45" s="5"/>
      <c r="L45" s="5"/>
      <c r="M45" s="5"/>
      <c r="N45" s="5"/>
    </row>
    <row r="46" spans="1:14" ht="22.4" customHeight="1" outlineLevel="1" x14ac:dyDescent="0.35">
      <c r="A46" s="17" t="s">
        <v>178</v>
      </c>
      <c r="B46" s="17" t="s">
        <v>244</v>
      </c>
      <c r="C46" s="17" t="s">
        <v>152</v>
      </c>
      <c r="D46" s="17" t="s">
        <v>117</v>
      </c>
      <c r="E46" s="17" t="s">
        <v>87</v>
      </c>
      <c r="F46" s="146">
        <v>45</v>
      </c>
      <c r="G46" s="4"/>
      <c r="H46" s="5"/>
      <c r="I46" s="5"/>
      <c r="J46" s="5"/>
      <c r="K46" s="5"/>
      <c r="L46" s="5"/>
      <c r="M46" s="5"/>
      <c r="N46" s="5"/>
    </row>
    <row r="47" spans="1:14" ht="22.4" customHeight="1" outlineLevel="1" x14ac:dyDescent="0.35">
      <c r="A47" s="17" t="s">
        <v>178</v>
      </c>
      <c r="B47" s="17" t="s">
        <v>175</v>
      </c>
      <c r="C47" s="17" t="s">
        <v>153</v>
      </c>
      <c r="D47" s="17" t="s">
        <v>117</v>
      </c>
      <c r="E47" s="17" t="s">
        <v>87</v>
      </c>
      <c r="F47" s="146">
        <v>754</v>
      </c>
      <c r="G47" s="4"/>
      <c r="H47" s="5"/>
      <c r="I47" s="5"/>
      <c r="J47" s="5"/>
      <c r="K47" s="5"/>
      <c r="L47" s="5"/>
      <c r="M47" s="5"/>
      <c r="N47" s="5"/>
    </row>
    <row r="48" spans="1:14" ht="22.4" customHeight="1" outlineLevel="1" x14ac:dyDescent="0.35">
      <c r="A48" s="17" t="s">
        <v>178</v>
      </c>
      <c r="B48" s="17" t="s">
        <v>245</v>
      </c>
      <c r="C48" s="17" t="s">
        <v>153</v>
      </c>
      <c r="D48" s="17" t="s">
        <v>88</v>
      </c>
      <c r="E48" s="17" t="s">
        <v>87</v>
      </c>
      <c r="F48" s="146">
        <v>20</v>
      </c>
      <c r="G48" s="4"/>
      <c r="H48" s="5"/>
      <c r="I48" s="5"/>
      <c r="J48" s="5"/>
      <c r="K48" s="5"/>
      <c r="L48" s="5"/>
      <c r="M48" s="5"/>
      <c r="N48" s="5"/>
    </row>
    <row r="49" spans="1:14" ht="22.4" customHeight="1" outlineLevel="1" x14ac:dyDescent="0.35">
      <c r="A49" s="17" t="s">
        <v>178</v>
      </c>
      <c r="B49" s="17" t="s">
        <v>246</v>
      </c>
      <c r="C49" s="17" t="s">
        <v>153</v>
      </c>
      <c r="D49" s="17" t="s">
        <v>88</v>
      </c>
      <c r="E49" s="17" t="s">
        <v>87</v>
      </c>
      <c r="F49" s="146">
        <v>540</v>
      </c>
      <c r="G49" s="4"/>
      <c r="H49" s="5"/>
      <c r="I49" s="5"/>
      <c r="J49" s="5"/>
      <c r="K49" s="5"/>
      <c r="L49" s="5"/>
      <c r="M49" s="5"/>
      <c r="N49" s="5"/>
    </row>
    <row r="50" spans="1:14" ht="22.4" customHeight="1" outlineLevel="1" x14ac:dyDescent="0.35">
      <c r="A50" s="17" t="s">
        <v>178</v>
      </c>
      <c r="B50" s="17" t="s">
        <v>176</v>
      </c>
      <c r="C50" s="17" t="s">
        <v>153</v>
      </c>
      <c r="D50" s="17" t="s">
        <v>88</v>
      </c>
      <c r="E50" s="17" t="s">
        <v>87</v>
      </c>
      <c r="F50" s="146">
        <v>864</v>
      </c>
      <c r="G50" s="4"/>
      <c r="H50" s="5"/>
      <c r="I50" s="5"/>
      <c r="J50" s="5"/>
      <c r="K50" s="5"/>
      <c r="L50" s="5"/>
      <c r="M50" s="5"/>
      <c r="N50" s="5"/>
    </row>
    <row r="51" spans="1:14" ht="22.4" customHeight="1" outlineLevel="1" x14ac:dyDescent="0.35">
      <c r="A51" s="17" t="s">
        <v>178</v>
      </c>
      <c r="B51" s="17" t="s">
        <v>247</v>
      </c>
      <c r="C51" s="17" t="s">
        <v>153</v>
      </c>
      <c r="D51" s="17" t="s">
        <v>88</v>
      </c>
      <c r="E51" s="17" t="s">
        <v>87</v>
      </c>
      <c r="F51" s="146">
        <v>100</v>
      </c>
      <c r="G51" s="4"/>
      <c r="H51" s="5"/>
      <c r="I51" s="5"/>
      <c r="J51" s="5"/>
      <c r="K51" s="5"/>
      <c r="L51" s="5"/>
      <c r="M51" s="5"/>
      <c r="N51" s="5"/>
    </row>
    <row r="53" spans="1:14" ht="22.4" customHeight="1" x14ac:dyDescent="0.35">
      <c r="B53" s="124" t="s">
        <v>118</v>
      </c>
      <c r="C53" s="124"/>
      <c r="D53" s="124" t="s">
        <v>119</v>
      </c>
      <c r="K53" s="183" t="s">
        <v>1</v>
      </c>
      <c r="L53" s="184"/>
      <c r="M53" s="226"/>
    </row>
    <row r="54" spans="1:14" ht="22.4" customHeight="1" x14ac:dyDescent="0.35">
      <c r="K54" s="102"/>
      <c r="L54" s="103"/>
      <c r="M54" s="104"/>
    </row>
    <row r="55" spans="1:14" ht="22.4" customHeight="1" x14ac:dyDescent="0.35">
      <c r="K55" s="102"/>
      <c r="L55" s="103"/>
      <c r="M55" s="104"/>
    </row>
    <row r="56" spans="1:14" ht="22.4" customHeight="1" x14ac:dyDescent="0.35">
      <c r="K56" s="105"/>
      <c r="L56" s="106"/>
      <c r="M56" s="107"/>
    </row>
  </sheetData>
  <autoFilter ref="A7:XCQ51" xr:uid="{00000000-0009-0000-0000-000002000000}">
    <filterColumn colId="12" showButton="0"/>
  </autoFilter>
  <mergeCells count="26">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 ref="A4:B4"/>
    <mergeCell ref="A5:B5"/>
    <mergeCell ref="A6:B6"/>
    <mergeCell ref="K53:M53"/>
    <mergeCell ref="L7:L8"/>
    <mergeCell ref="H7:H8"/>
    <mergeCell ref="K7:K8"/>
    <mergeCell ref="J7:J8"/>
    <mergeCell ref="A7:A8"/>
    <mergeCell ref="C7:C8"/>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activeCell="A10" sqref="A10:B10"/>
    </sheetView>
  </sheetViews>
  <sheetFormatPr baseColWidth="10" defaultRowHeight="15.5" x14ac:dyDescent="0.35"/>
  <cols>
    <col min="1" max="1" width="68.453125" style="93" customWidth="1"/>
    <col min="2" max="2" width="59.54296875" style="93" customWidth="1"/>
    <col min="3" max="3" width="62.453125" style="93" customWidth="1"/>
    <col min="4" max="243" width="11.453125" style="93"/>
    <col min="244" max="244" width="66.453125" style="93" customWidth="1"/>
    <col min="245" max="245" width="17.54296875" style="93" customWidth="1"/>
    <col min="246" max="246" width="13.453125" style="93" customWidth="1"/>
    <col min="247" max="248" width="17.81640625" style="93" customWidth="1"/>
    <col min="249" max="249" width="15.1796875" style="93" customWidth="1"/>
    <col min="250" max="250" width="21" style="93" customWidth="1"/>
    <col min="251" max="251" width="20.81640625" style="93" customWidth="1"/>
    <col min="252" max="252" width="14.1796875" style="93" customWidth="1"/>
    <col min="253" max="253" width="26" style="93" customWidth="1"/>
    <col min="254" max="499" width="11.453125" style="93"/>
    <col min="500" max="500" width="66.453125" style="93" customWidth="1"/>
    <col min="501" max="501" width="17.54296875" style="93" customWidth="1"/>
    <col min="502" max="502" width="13.453125" style="93" customWidth="1"/>
    <col min="503" max="504" width="17.81640625" style="93" customWidth="1"/>
    <col min="505" max="505" width="15.1796875" style="93" customWidth="1"/>
    <col min="506" max="506" width="21" style="93" customWidth="1"/>
    <col min="507" max="507" width="20.81640625" style="93" customWidth="1"/>
    <col min="508" max="508" width="14.1796875" style="93" customWidth="1"/>
    <col min="509" max="509" width="26" style="93" customWidth="1"/>
    <col min="510" max="755" width="11.453125" style="93"/>
    <col min="756" max="756" width="66.453125" style="93" customWidth="1"/>
    <col min="757" max="757" width="17.54296875" style="93" customWidth="1"/>
    <col min="758" max="758" width="13.453125" style="93" customWidth="1"/>
    <col min="759" max="760" width="17.81640625" style="93" customWidth="1"/>
    <col min="761" max="761" width="15.1796875" style="93" customWidth="1"/>
    <col min="762" max="762" width="21" style="93" customWidth="1"/>
    <col min="763" max="763" width="20.81640625" style="93" customWidth="1"/>
    <col min="764" max="764" width="14.1796875" style="93" customWidth="1"/>
    <col min="765" max="765" width="26" style="93" customWidth="1"/>
    <col min="766" max="1011" width="11.453125" style="93"/>
    <col min="1012" max="1012" width="66.453125" style="93" customWidth="1"/>
    <col min="1013" max="1013" width="17.54296875" style="93" customWidth="1"/>
    <col min="1014" max="1014" width="13.453125" style="93" customWidth="1"/>
    <col min="1015" max="1016" width="17.81640625" style="93" customWidth="1"/>
    <col min="1017" max="1017" width="15.1796875" style="93" customWidth="1"/>
    <col min="1018" max="1018" width="21" style="93" customWidth="1"/>
    <col min="1019" max="1019" width="20.81640625" style="93" customWidth="1"/>
    <col min="1020" max="1020" width="14.1796875" style="93" customWidth="1"/>
    <col min="1021" max="1021" width="26" style="93" customWidth="1"/>
    <col min="1022" max="1267" width="11.453125" style="93"/>
    <col min="1268" max="1268" width="66.453125" style="93" customWidth="1"/>
    <col min="1269" max="1269" width="17.54296875" style="93" customWidth="1"/>
    <col min="1270" max="1270" width="13.453125" style="93" customWidth="1"/>
    <col min="1271" max="1272" width="17.81640625" style="93" customWidth="1"/>
    <col min="1273" max="1273" width="15.1796875" style="93" customWidth="1"/>
    <col min="1274" max="1274" width="21" style="93" customWidth="1"/>
    <col min="1275" max="1275" width="20.81640625" style="93" customWidth="1"/>
    <col min="1276" max="1276" width="14.1796875" style="93" customWidth="1"/>
    <col min="1277" max="1277" width="26" style="93" customWidth="1"/>
    <col min="1278" max="1523" width="11.453125" style="93"/>
    <col min="1524" max="1524" width="66.453125" style="93" customWidth="1"/>
    <col min="1525" max="1525" width="17.54296875" style="93" customWidth="1"/>
    <col min="1526" max="1526" width="13.453125" style="93" customWidth="1"/>
    <col min="1527" max="1528" width="17.81640625" style="93" customWidth="1"/>
    <col min="1529" max="1529" width="15.1796875" style="93" customWidth="1"/>
    <col min="1530" max="1530" width="21" style="93" customWidth="1"/>
    <col min="1531" max="1531" width="20.81640625" style="93" customWidth="1"/>
    <col min="1532" max="1532" width="14.1796875" style="93" customWidth="1"/>
    <col min="1533" max="1533" width="26" style="93" customWidth="1"/>
    <col min="1534" max="1779" width="11.453125" style="93"/>
    <col min="1780" max="1780" width="66.453125" style="93" customWidth="1"/>
    <col min="1781" max="1781" width="17.54296875" style="93" customWidth="1"/>
    <col min="1782" max="1782" width="13.453125" style="93" customWidth="1"/>
    <col min="1783" max="1784" width="17.81640625" style="93" customWidth="1"/>
    <col min="1785" max="1785" width="15.1796875" style="93" customWidth="1"/>
    <col min="1786" max="1786" width="21" style="93" customWidth="1"/>
    <col min="1787" max="1787" width="20.81640625" style="93" customWidth="1"/>
    <col min="1788" max="1788" width="14.1796875" style="93" customWidth="1"/>
    <col min="1789" max="1789" width="26" style="93" customWidth="1"/>
    <col min="1790" max="2035" width="11.453125" style="93"/>
    <col min="2036" max="2036" width="66.453125" style="93" customWidth="1"/>
    <col min="2037" max="2037" width="17.54296875" style="93" customWidth="1"/>
    <col min="2038" max="2038" width="13.453125" style="93" customWidth="1"/>
    <col min="2039" max="2040" width="17.81640625" style="93" customWidth="1"/>
    <col min="2041" max="2041" width="15.1796875" style="93" customWidth="1"/>
    <col min="2042" max="2042" width="21" style="93" customWidth="1"/>
    <col min="2043" max="2043" width="20.81640625" style="93" customWidth="1"/>
    <col min="2044" max="2044" width="14.1796875" style="93" customWidth="1"/>
    <col min="2045" max="2045" width="26" style="93" customWidth="1"/>
    <col min="2046" max="2291" width="11.453125" style="93"/>
    <col min="2292" max="2292" width="66.453125" style="93" customWidth="1"/>
    <col min="2293" max="2293" width="17.54296875" style="93" customWidth="1"/>
    <col min="2294" max="2294" width="13.453125" style="93" customWidth="1"/>
    <col min="2295" max="2296" width="17.81640625" style="93" customWidth="1"/>
    <col min="2297" max="2297" width="15.1796875" style="93" customWidth="1"/>
    <col min="2298" max="2298" width="21" style="93" customWidth="1"/>
    <col min="2299" max="2299" width="20.81640625" style="93" customWidth="1"/>
    <col min="2300" max="2300" width="14.1796875" style="93" customWidth="1"/>
    <col min="2301" max="2301" width="26" style="93" customWidth="1"/>
    <col min="2302" max="2547" width="11.453125" style="93"/>
    <col min="2548" max="2548" width="66.453125" style="93" customWidth="1"/>
    <col min="2549" max="2549" width="17.54296875" style="93" customWidth="1"/>
    <col min="2550" max="2550" width="13.453125" style="93" customWidth="1"/>
    <col min="2551" max="2552" width="17.81640625" style="93" customWidth="1"/>
    <col min="2553" max="2553" width="15.1796875" style="93" customWidth="1"/>
    <col min="2554" max="2554" width="21" style="93" customWidth="1"/>
    <col min="2555" max="2555" width="20.81640625" style="93" customWidth="1"/>
    <col min="2556" max="2556" width="14.1796875" style="93" customWidth="1"/>
    <col min="2557" max="2557" width="26" style="93" customWidth="1"/>
    <col min="2558" max="2803" width="11.453125" style="93"/>
    <col min="2804" max="2804" width="66.453125" style="93" customWidth="1"/>
    <col min="2805" max="2805" width="17.54296875" style="93" customWidth="1"/>
    <col min="2806" max="2806" width="13.453125" style="93" customWidth="1"/>
    <col min="2807" max="2808" width="17.81640625" style="93" customWidth="1"/>
    <col min="2809" max="2809" width="15.1796875" style="93" customWidth="1"/>
    <col min="2810" max="2810" width="21" style="93" customWidth="1"/>
    <col min="2811" max="2811" width="20.81640625" style="93" customWidth="1"/>
    <col min="2812" max="2812" width="14.1796875" style="93" customWidth="1"/>
    <col min="2813" max="2813" width="26" style="93" customWidth="1"/>
    <col min="2814" max="3059" width="11.453125" style="93"/>
    <col min="3060" max="3060" width="66.453125" style="93" customWidth="1"/>
    <col min="3061" max="3061" width="17.54296875" style="93" customWidth="1"/>
    <col min="3062" max="3062" width="13.453125" style="93" customWidth="1"/>
    <col min="3063" max="3064" width="17.81640625" style="93" customWidth="1"/>
    <col min="3065" max="3065" width="15.1796875" style="93" customWidth="1"/>
    <col min="3066" max="3066" width="21" style="93" customWidth="1"/>
    <col min="3067" max="3067" width="20.81640625" style="93" customWidth="1"/>
    <col min="3068" max="3068" width="14.1796875" style="93" customWidth="1"/>
    <col min="3069" max="3069" width="26" style="93" customWidth="1"/>
    <col min="3070" max="3315" width="11.453125" style="93"/>
    <col min="3316" max="3316" width="66.453125" style="93" customWidth="1"/>
    <col min="3317" max="3317" width="17.54296875" style="93" customWidth="1"/>
    <col min="3318" max="3318" width="13.453125" style="93" customWidth="1"/>
    <col min="3319" max="3320" width="17.81640625" style="93" customWidth="1"/>
    <col min="3321" max="3321" width="15.1796875" style="93" customWidth="1"/>
    <col min="3322" max="3322" width="21" style="93" customWidth="1"/>
    <col min="3323" max="3323" width="20.81640625" style="93" customWidth="1"/>
    <col min="3324" max="3324" width="14.1796875" style="93" customWidth="1"/>
    <col min="3325" max="3325" width="26" style="93" customWidth="1"/>
    <col min="3326" max="3571" width="11.453125" style="93"/>
    <col min="3572" max="3572" width="66.453125" style="93" customWidth="1"/>
    <col min="3573" max="3573" width="17.54296875" style="93" customWidth="1"/>
    <col min="3574" max="3574" width="13.453125" style="93" customWidth="1"/>
    <col min="3575" max="3576" width="17.81640625" style="93" customWidth="1"/>
    <col min="3577" max="3577" width="15.1796875" style="93" customWidth="1"/>
    <col min="3578" max="3578" width="21" style="93" customWidth="1"/>
    <col min="3579" max="3579" width="20.81640625" style="93" customWidth="1"/>
    <col min="3580" max="3580" width="14.1796875" style="93" customWidth="1"/>
    <col min="3581" max="3581" width="26" style="93" customWidth="1"/>
    <col min="3582" max="3827" width="11.453125" style="93"/>
    <col min="3828" max="3828" width="66.453125" style="93" customWidth="1"/>
    <col min="3829" max="3829" width="17.54296875" style="93" customWidth="1"/>
    <col min="3830" max="3830" width="13.453125" style="93" customWidth="1"/>
    <col min="3831" max="3832" width="17.81640625" style="93" customWidth="1"/>
    <col min="3833" max="3833" width="15.1796875" style="93" customWidth="1"/>
    <col min="3834" max="3834" width="21" style="93" customWidth="1"/>
    <col min="3835" max="3835" width="20.81640625" style="93" customWidth="1"/>
    <col min="3836" max="3836" width="14.1796875" style="93" customWidth="1"/>
    <col min="3837" max="3837" width="26" style="93" customWidth="1"/>
    <col min="3838" max="4083" width="11.453125" style="93"/>
    <col min="4084" max="4084" width="66.453125" style="93" customWidth="1"/>
    <col min="4085" max="4085" width="17.54296875" style="93" customWidth="1"/>
    <col min="4086" max="4086" width="13.453125" style="93" customWidth="1"/>
    <col min="4087" max="4088" width="17.81640625" style="93" customWidth="1"/>
    <col min="4089" max="4089" width="15.1796875" style="93" customWidth="1"/>
    <col min="4090" max="4090" width="21" style="93" customWidth="1"/>
    <col min="4091" max="4091" width="20.81640625" style="93" customWidth="1"/>
    <col min="4092" max="4092" width="14.1796875" style="93" customWidth="1"/>
    <col min="4093" max="4093" width="26" style="93" customWidth="1"/>
    <col min="4094" max="4339" width="11.453125" style="93"/>
    <col min="4340" max="4340" width="66.453125" style="93" customWidth="1"/>
    <col min="4341" max="4341" width="17.54296875" style="93" customWidth="1"/>
    <col min="4342" max="4342" width="13.453125" style="93" customWidth="1"/>
    <col min="4343" max="4344" width="17.81640625" style="93" customWidth="1"/>
    <col min="4345" max="4345" width="15.1796875" style="93" customWidth="1"/>
    <col min="4346" max="4346" width="21" style="93" customWidth="1"/>
    <col min="4347" max="4347" width="20.81640625" style="93" customWidth="1"/>
    <col min="4348" max="4348" width="14.1796875" style="93" customWidth="1"/>
    <col min="4349" max="4349" width="26" style="93" customWidth="1"/>
    <col min="4350" max="4595" width="11.453125" style="93"/>
    <col min="4596" max="4596" width="66.453125" style="93" customWidth="1"/>
    <col min="4597" max="4597" width="17.54296875" style="93" customWidth="1"/>
    <col min="4598" max="4598" width="13.453125" style="93" customWidth="1"/>
    <col min="4599" max="4600" width="17.81640625" style="93" customWidth="1"/>
    <col min="4601" max="4601" width="15.1796875" style="93" customWidth="1"/>
    <col min="4602" max="4602" width="21" style="93" customWidth="1"/>
    <col min="4603" max="4603" width="20.81640625" style="93" customWidth="1"/>
    <col min="4604" max="4604" width="14.1796875" style="93" customWidth="1"/>
    <col min="4605" max="4605" width="26" style="93" customWidth="1"/>
    <col min="4606" max="4851" width="11.453125" style="93"/>
    <col min="4852" max="4852" width="66.453125" style="93" customWidth="1"/>
    <col min="4853" max="4853" width="17.54296875" style="93" customWidth="1"/>
    <col min="4854" max="4854" width="13.453125" style="93" customWidth="1"/>
    <col min="4855" max="4856" width="17.81640625" style="93" customWidth="1"/>
    <col min="4857" max="4857" width="15.1796875" style="93" customWidth="1"/>
    <col min="4858" max="4858" width="21" style="93" customWidth="1"/>
    <col min="4859" max="4859" width="20.81640625" style="93" customWidth="1"/>
    <col min="4860" max="4860" width="14.1796875" style="93" customWidth="1"/>
    <col min="4861" max="4861" width="26" style="93" customWidth="1"/>
    <col min="4862" max="5107" width="11.453125" style="93"/>
    <col min="5108" max="5108" width="66.453125" style="93" customWidth="1"/>
    <col min="5109" max="5109" width="17.54296875" style="93" customWidth="1"/>
    <col min="5110" max="5110" width="13.453125" style="93" customWidth="1"/>
    <col min="5111" max="5112" width="17.81640625" style="93" customWidth="1"/>
    <col min="5113" max="5113" width="15.1796875" style="93" customWidth="1"/>
    <col min="5114" max="5114" width="21" style="93" customWidth="1"/>
    <col min="5115" max="5115" width="20.81640625" style="93" customWidth="1"/>
    <col min="5116" max="5116" width="14.1796875" style="93" customWidth="1"/>
    <col min="5117" max="5117" width="26" style="93" customWidth="1"/>
    <col min="5118" max="5363" width="11.453125" style="93"/>
    <col min="5364" max="5364" width="66.453125" style="93" customWidth="1"/>
    <col min="5365" max="5365" width="17.54296875" style="93" customWidth="1"/>
    <col min="5366" max="5366" width="13.453125" style="93" customWidth="1"/>
    <col min="5367" max="5368" width="17.81640625" style="93" customWidth="1"/>
    <col min="5369" max="5369" width="15.1796875" style="93" customWidth="1"/>
    <col min="5370" max="5370" width="21" style="93" customWidth="1"/>
    <col min="5371" max="5371" width="20.81640625" style="93" customWidth="1"/>
    <col min="5372" max="5372" width="14.1796875" style="93" customWidth="1"/>
    <col min="5373" max="5373" width="26" style="93" customWidth="1"/>
    <col min="5374" max="5619" width="11.453125" style="93"/>
    <col min="5620" max="5620" width="66.453125" style="93" customWidth="1"/>
    <col min="5621" max="5621" width="17.54296875" style="93" customWidth="1"/>
    <col min="5622" max="5622" width="13.453125" style="93" customWidth="1"/>
    <col min="5623" max="5624" width="17.81640625" style="93" customWidth="1"/>
    <col min="5625" max="5625" width="15.1796875" style="93" customWidth="1"/>
    <col min="5626" max="5626" width="21" style="93" customWidth="1"/>
    <col min="5627" max="5627" width="20.81640625" style="93" customWidth="1"/>
    <col min="5628" max="5628" width="14.1796875" style="93" customWidth="1"/>
    <col min="5629" max="5629" width="26" style="93" customWidth="1"/>
    <col min="5630" max="5875" width="11.453125" style="93"/>
    <col min="5876" max="5876" width="66.453125" style="93" customWidth="1"/>
    <col min="5877" max="5877" width="17.54296875" style="93" customWidth="1"/>
    <col min="5878" max="5878" width="13.453125" style="93" customWidth="1"/>
    <col min="5879" max="5880" width="17.81640625" style="93" customWidth="1"/>
    <col min="5881" max="5881" width="15.1796875" style="93" customWidth="1"/>
    <col min="5882" max="5882" width="21" style="93" customWidth="1"/>
    <col min="5883" max="5883" width="20.81640625" style="93" customWidth="1"/>
    <col min="5884" max="5884" width="14.1796875" style="93" customWidth="1"/>
    <col min="5885" max="5885" width="26" style="93" customWidth="1"/>
    <col min="5886" max="6131" width="11.453125" style="93"/>
    <col min="6132" max="6132" width="66.453125" style="93" customWidth="1"/>
    <col min="6133" max="6133" width="17.54296875" style="93" customWidth="1"/>
    <col min="6134" max="6134" width="13.453125" style="93" customWidth="1"/>
    <col min="6135" max="6136" width="17.81640625" style="93" customWidth="1"/>
    <col min="6137" max="6137" width="15.1796875" style="93" customWidth="1"/>
    <col min="6138" max="6138" width="21" style="93" customWidth="1"/>
    <col min="6139" max="6139" width="20.81640625" style="93" customWidth="1"/>
    <col min="6140" max="6140" width="14.1796875" style="93" customWidth="1"/>
    <col min="6141" max="6141" width="26" style="93" customWidth="1"/>
    <col min="6142" max="6387" width="11.453125" style="93"/>
    <col min="6388" max="6388" width="66.453125" style="93" customWidth="1"/>
    <col min="6389" max="6389" width="17.54296875" style="93" customWidth="1"/>
    <col min="6390" max="6390" width="13.453125" style="93" customWidth="1"/>
    <col min="6391" max="6392" width="17.81640625" style="93" customWidth="1"/>
    <col min="6393" max="6393" width="15.1796875" style="93" customWidth="1"/>
    <col min="6394" max="6394" width="21" style="93" customWidth="1"/>
    <col min="6395" max="6395" width="20.81640625" style="93" customWidth="1"/>
    <col min="6396" max="6396" width="14.1796875" style="93" customWidth="1"/>
    <col min="6397" max="6397" width="26" style="93" customWidth="1"/>
    <col min="6398" max="6643" width="11.453125" style="93"/>
    <col min="6644" max="6644" width="66.453125" style="93" customWidth="1"/>
    <col min="6645" max="6645" width="17.54296875" style="93" customWidth="1"/>
    <col min="6646" max="6646" width="13.453125" style="93" customWidth="1"/>
    <col min="6647" max="6648" width="17.81640625" style="93" customWidth="1"/>
    <col min="6649" max="6649" width="15.1796875" style="93" customWidth="1"/>
    <col min="6650" max="6650" width="21" style="93" customWidth="1"/>
    <col min="6651" max="6651" width="20.81640625" style="93" customWidth="1"/>
    <col min="6652" max="6652" width="14.1796875" style="93" customWidth="1"/>
    <col min="6653" max="6653" width="26" style="93" customWidth="1"/>
    <col min="6654" max="6899" width="11.453125" style="93"/>
    <col min="6900" max="6900" width="66.453125" style="93" customWidth="1"/>
    <col min="6901" max="6901" width="17.54296875" style="93" customWidth="1"/>
    <col min="6902" max="6902" width="13.453125" style="93" customWidth="1"/>
    <col min="6903" max="6904" width="17.81640625" style="93" customWidth="1"/>
    <col min="6905" max="6905" width="15.1796875" style="93" customWidth="1"/>
    <col min="6906" max="6906" width="21" style="93" customWidth="1"/>
    <col min="6907" max="6907" width="20.81640625" style="93" customWidth="1"/>
    <col min="6908" max="6908" width="14.1796875" style="93" customWidth="1"/>
    <col min="6909" max="6909" width="26" style="93" customWidth="1"/>
    <col min="6910" max="7155" width="11.453125" style="93"/>
    <col min="7156" max="7156" width="66.453125" style="93" customWidth="1"/>
    <col min="7157" max="7157" width="17.54296875" style="93" customWidth="1"/>
    <col min="7158" max="7158" width="13.453125" style="93" customWidth="1"/>
    <col min="7159" max="7160" width="17.81640625" style="93" customWidth="1"/>
    <col min="7161" max="7161" width="15.1796875" style="93" customWidth="1"/>
    <col min="7162" max="7162" width="21" style="93" customWidth="1"/>
    <col min="7163" max="7163" width="20.81640625" style="93" customWidth="1"/>
    <col min="7164" max="7164" width="14.1796875" style="93" customWidth="1"/>
    <col min="7165" max="7165" width="26" style="93" customWidth="1"/>
    <col min="7166" max="7411" width="11.453125" style="93"/>
    <col min="7412" max="7412" width="66.453125" style="93" customWidth="1"/>
    <col min="7413" max="7413" width="17.54296875" style="93" customWidth="1"/>
    <col min="7414" max="7414" width="13.453125" style="93" customWidth="1"/>
    <col min="7415" max="7416" width="17.81640625" style="93" customWidth="1"/>
    <col min="7417" max="7417" width="15.1796875" style="93" customWidth="1"/>
    <col min="7418" max="7418" width="21" style="93" customWidth="1"/>
    <col min="7419" max="7419" width="20.81640625" style="93" customWidth="1"/>
    <col min="7420" max="7420" width="14.1796875" style="93" customWidth="1"/>
    <col min="7421" max="7421" width="26" style="93" customWidth="1"/>
    <col min="7422" max="7667" width="11.453125" style="93"/>
    <col min="7668" max="7668" width="66.453125" style="93" customWidth="1"/>
    <col min="7669" max="7669" width="17.54296875" style="93" customWidth="1"/>
    <col min="7670" max="7670" width="13.453125" style="93" customWidth="1"/>
    <col min="7671" max="7672" width="17.81640625" style="93" customWidth="1"/>
    <col min="7673" max="7673" width="15.1796875" style="93" customWidth="1"/>
    <col min="7674" max="7674" width="21" style="93" customWidth="1"/>
    <col min="7675" max="7675" width="20.81640625" style="93" customWidth="1"/>
    <col min="7676" max="7676" width="14.1796875" style="93" customWidth="1"/>
    <col min="7677" max="7677" width="26" style="93" customWidth="1"/>
    <col min="7678" max="7923" width="11.453125" style="93"/>
    <col min="7924" max="7924" width="66.453125" style="93" customWidth="1"/>
    <col min="7925" max="7925" width="17.54296875" style="93" customWidth="1"/>
    <col min="7926" max="7926" width="13.453125" style="93" customWidth="1"/>
    <col min="7927" max="7928" width="17.81640625" style="93" customWidth="1"/>
    <col min="7929" max="7929" width="15.1796875" style="93" customWidth="1"/>
    <col min="7930" max="7930" width="21" style="93" customWidth="1"/>
    <col min="7931" max="7931" width="20.81640625" style="93" customWidth="1"/>
    <col min="7932" max="7932" width="14.1796875" style="93" customWidth="1"/>
    <col min="7933" max="7933" width="26" style="93" customWidth="1"/>
    <col min="7934" max="8179" width="11.453125" style="93"/>
    <col min="8180" max="8180" width="66.453125" style="93" customWidth="1"/>
    <col min="8181" max="8181" width="17.54296875" style="93" customWidth="1"/>
    <col min="8182" max="8182" width="13.453125" style="93" customWidth="1"/>
    <col min="8183" max="8184" width="17.81640625" style="93" customWidth="1"/>
    <col min="8185" max="8185" width="15.1796875" style="93" customWidth="1"/>
    <col min="8186" max="8186" width="21" style="93" customWidth="1"/>
    <col min="8187" max="8187" width="20.81640625" style="93" customWidth="1"/>
    <col min="8188" max="8188" width="14.1796875" style="93" customWidth="1"/>
    <col min="8189" max="8189" width="26" style="93" customWidth="1"/>
    <col min="8190" max="8435" width="11.453125" style="93"/>
    <col min="8436" max="8436" width="66.453125" style="93" customWidth="1"/>
    <col min="8437" max="8437" width="17.54296875" style="93" customWidth="1"/>
    <col min="8438" max="8438" width="13.453125" style="93" customWidth="1"/>
    <col min="8439" max="8440" width="17.81640625" style="93" customWidth="1"/>
    <col min="8441" max="8441" width="15.1796875" style="93" customWidth="1"/>
    <col min="8442" max="8442" width="21" style="93" customWidth="1"/>
    <col min="8443" max="8443" width="20.81640625" style="93" customWidth="1"/>
    <col min="8444" max="8444" width="14.1796875" style="93" customWidth="1"/>
    <col min="8445" max="8445" width="26" style="93" customWidth="1"/>
    <col min="8446" max="8691" width="11.453125" style="93"/>
    <col min="8692" max="8692" width="66.453125" style="93" customWidth="1"/>
    <col min="8693" max="8693" width="17.54296875" style="93" customWidth="1"/>
    <col min="8694" max="8694" width="13.453125" style="93" customWidth="1"/>
    <col min="8695" max="8696" width="17.81640625" style="93" customWidth="1"/>
    <col min="8697" max="8697" width="15.1796875" style="93" customWidth="1"/>
    <col min="8698" max="8698" width="21" style="93" customWidth="1"/>
    <col min="8699" max="8699" width="20.81640625" style="93" customWidth="1"/>
    <col min="8700" max="8700" width="14.1796875" style="93" customWidth="1"/>
    <col min="8701" max="8701" width="26" style="93" customWidth="1"/>
    <col min="8702" max="8947" width="11.453125" style="93"/>
    <col min="8948" max="8948" width="66.453125" style="93" customWidth="1"/>
    <col min="8949" max="8949" width="17.54296875" style="93" customWidth="1"/>
    <col min="8950" max="8950" width="13.453125" style="93" customWidth="1"/>
    <col min="8951" max="8952" width="17.81640625" style="93" customWidth="1"/>
    <col min="8953" max="8953" width="15.1796875" style="93" customWidth="1"/>
    <col min="8954" max="8954" width="21" style="93" customWidth="1"/>
    <col min="8955" max="8955" width="20.81640625" style="93" customWidth="1"/>
    <col min="8956" max="8956" width="14.1796875" style="93" customWidth="1"/>
    <col min="8957" max="8957" width="26" style="93" customWidth="1"/>
    <col min="8958" max="9203" width="11.453125" style="93"/>
    <col min="9204" max="9204" width="66.453125" style="93" customWidth="1"/>
    <col min="9205" max="9205" width="17.54296875" style="93" customWidth="1"/>
    <col min="9206" max="9206" width="13.453125" style="93" customWidth="1"/>
    <col min="9207" max="9208" width="17.81640625" style="93" customWidth="1"/>
    <col min="9209" max="9209" width="15.1796875" style="93" customWidth="1"/>
    <col min="9210" max="9210" width="21" style="93" customWidth="1"/>
    <col min="9211" max="9211" width="20.81640625" style="93" customWidth="1"/>
    <col min="9212" max="9212" width="14.1796875" style="93" customWidth="1"/>
    <col min="9213" max="9213" width="26" style="93" customWidth="1"/>
    <col min="9214" max="9459" width="11.453125" style="93"/>
    <col min="9460" max="9460" width="66.453125" style="93" customWidth="1"/>
    <col min="9461" max="9461" width="17.54296875" style="93" customWidth="1"/>
    <col min="9462" max="9462" width="13.453125" style="93" customWidth="1"/>
    <col min="9463" max="9464" width="17.81640625" style="93" customWidth="1"/>
    <col min="9465" max="9465" width="15.1796875" style="93" customWidth="1"/>
    <col min="9466" max="9466" width="21" style="93" customWidth="1"/>
    <col min="9467" max="9467" width="20.81640625" style="93" customWidth="1"/>
    <col min="9468" max="9468" width="14.1796875" style="93" customWidth="1"/>
    <col min="9469" max="9469" width="26" style="93" customWidth="1"/>
    <col min="9470" max="9715" width="11.453125" style="93"/>
    <col min="9716" max="9716" width="66.453125" style="93" customWidth="1"/>
    <col min="9717" max="9717" width="17.54296875" style="93" customWidth="1"/>
    <col min="9718" max="9718" width="13.453125" style="93" customWidth="1"/>
    <col min="9719" max="9720" width="17.81640625" style="93" customWidth="1"/>
    <col min="9721" max="9721" width="15.1796875" style="93" customWidth="1"/>
    <col min="9722" max="9722" width="21" style="93" customWidth="1"/>
    <col min="9723" max="9723" width="20.81640625" style="93" customWidth="1"/>
    <col min="9724" max="9724" width="14.1796875" style="93" customWidth="1"/>
    <col min="9725" max="9725" width="26" style="93" customWidth="1"/>
    <col min="9726" max="9971" width="11.453125" style="93"/>
    <col min="9972" max="9972" width="66.453125" style="93" customWidth="1"/>
    <col min="9973" max="9973" width="17.54296875" style="93" customWidth="1"/>
    <col min="9974" max="9974" width="13.453125" style="93" customWidth="1"/>
    <col min="9975" max="9976" width="17.81640625" style="93" customWidth="1"/>
    <col min="9977" max="9977" width="15.1796875" style="93" customWidth="1"/>
    <col min="9978" max="9978" width="21" style="93" customWidth="1"/>
    <col min="9979" max="9979" width="20.81640625" style="93" customWidth="1"/>
    <col min="9980" max="9980" width="14.1796875" style="93" customWidth="1"/>
    <col min="9981" max="9981" width="26" style="93" customWidth="1"/>
    <col min="9982" max="10227" width="11.453125" style="93"/>
    <col min="10228" max="10228" width="66.453125" style="93" customWidth="1"/>
    <col min="10229" max="10229" width="17.54296875" style="93" customWidth="1"/>
    <col min="10230" max="10230" width="13.453125" style="93" customWidth="1"/>
    <col min="10231" max="10232" width="17.81640625" style="93" customWidth="1"/>
    <col min="10233" max="10233" width="15.1796875" style="93" customWidth="1"/>
    <col min="10234" max="10234" width="21" style="93" customWidth="1"/>
    <col min="10235" max="10235" width="20.81640625" style="93" customWidth="1"/>
    <col min="10236" max="10236" width="14.1796875" style="93" customWidth="1"/>
    <col min="10237" max="10237" width="26" style="93" customWidth="1"/>
    <col min="10238" max="10483" width="11.453125" style="93"/>
    <col min="10484" max="10484" width="66.453125" style="93" customWidth="1"/>
    <col min="10485" max="10485" width="17.54296875" style="93" customWidth="1"/>
    <col min="10486" max="10486" width="13.453125" style="93" customWidth="1"/>
    <col min="10487" max="10488" width="17.81640625" style="93" customWidth="1"/>
    <col min="10489" max="10489" width="15.1796875" style="93" customWidth="1"/>
    <col min="10490" max="10490" width="21" style="93" customWidth="1"/>
    <col min="10491" max="10491" width="20.81640625" style="93" customWidth="1"/>
    <col min="10492" max="10492" width="14.1796875" style="93" customWidth="1"/>
    <col min="10493" max="10493" width="26" style="93" customWidth="1"/>
    <col min="10494" max="10739" width="11.453125" style="93"/>
    <col min="10740" max="10740" width="66.453125" style="93" customWidth="1"/>
    <col min="10741" max="10741" width="17.54296875" style="93" customWidth="1"/>
    <col min="10742" max="10742" width="13.453125" style="93" customWidth="1"/>
    <col min="10743" max="10744" width="17.81640625" style="93" customWidth="1"/>
    <col min="10745" max="10745" width="15.1796875" style="93" customWidth="1"/>
    <col min="10746" max="10746" width="21" style="93" customWidth="1"/>
    <col min="10747" max="10747" width="20.81640625" style="93" customWidth="1"/>
    <col min="10748" max="10748" width="14.1796875" style="93" customWidth="1"/>
    <col min="10749" max="10749" width="26" style="93" customWidth="1"/>
    <col min="10750" max="10995" width="11.453125" style="93"/>
    <col min="10996" max="10996" width="66.453125" style="93" customWidth="1"/>
    <col min="10997" max="10997" width="17.54296875" style="93" customWidth="1"/>
    <col min="10998" max="10998" width="13.453125" style="93" customWidth="1"/>
    <col min="10999" max="11000" width="17.81640625" style="93" customWidth="1"/>
    <col min="11001" max="11001" width="15.1796875" style="93" customWidth="1"/>
    <col min="11002" max="11002" width="21" style="93" customWidth="1"/>
    <col min="11003" max="11003" width="20.81640625" style="93" customWidth="1"/>
    <col min="11004" max="11004" width="14.1796875" style="93" customWidth="1"/>
    <col min="11005" max="11005" width="26" style="93" customWidth="1"/>
    <col min="11006" max="11251" width="11.453125" style="93"/>
    <col min="11252" max="11252" width="66.453125" style="93" customWidth="1"/>
    <col min="11253" max="11253" width="17.54296875" style="93" customWidth="1"/>
    <col min="11254" max="11254" width="13.453125" style="93" customWidth="1"/>
    <col min="11255" max="11256" width="17.81640625" style="93" customWidth="1"/>
    <col min="11257" max="11257" width="15.1796875" style="93" customWidth="1"/>
    <col min="11258" max="11258" width="21" style="93" customWidth="1"/>
    <col min="11259" max="11259" width="20.81640625" style="93" customWidth="1"/>
    <col min="11260" max="11260" width="14.1796875" style="93" customWidth="1"/>
    <col min="11261" max="11261" width="26" style="93" customWidth="1"/>
    <col min="11262" max="11507" width="11.453125" style="93"/>
    <col min="11508" max="11508" width="66.453125" style="93" customWidth="1"/>
    <col min="11509" max="11509" width="17.54296875" style="93" customWidth="1"/>
    <col min="11510" max="11510" width="13.453125" style="93" customWidth="1"/>
    <col min="11511" max="11512" width="17.81640625" style="93" customWidth="1"/>
    <col min="11513" max="11513" width="15.1796875" style="93" customWidth="1"/>
    <col min="11514" max="11514" width="21" style="93" customWidth="1"/>
    <col min="11515" max="11515" width="20.81640625" style="93" customWidth="1"/>
    <col min="11516" max="11516" width="14.1796875" style="93" customWidth="1"/>
    <col min="11517" max="11517" width="26" style="93" customWidth="1"/>
    <col min="11518" max="11763" width="11.453125" style="93"/>
    <col min="11764" max="11764" width="66.453125" style="93" customWidth="1"/>
    <col min="11765" max="11765" width="17.54296875" style="93" customWidth="1"/>
    <col min="11766" max="11766" width="13.453125" style="93" customWidth="1"/>
    <col min="11767" max="11768" width="17.81640625" style="93" customWidth="1"/>
    <col min="11769" max="11769" width="15.1796875" style="93" customWidth="1"/>
    <col min="11770" max="11770" width="21" style="93" customWidth="1"/>
    <col min="11771" max="11771" width="20.81640625" style="93" customWidth="1"/>
    <col min="11772" max="11772" width="14.1796875" style="93" customWidth="1"/>
    <col min="11773" max="11773" width="26" style="93" customWidth="1"/>
    <col min="11774" max="12019" width="11.453125" style="93"/>
    <col min="12020" max="12020" width="66.453125" style="93" customWidth="1"/>
    <col min="12021" max="12021" width="17.54296875" style="93" customWidth="1"/>
    <col min="12022" max="12022" width="13.453125" style="93" customWidth="1"/>
    <col min="12023" max="12024" width="17.81640625" style="93" customWidth="1"/>
    <col min="12025" max="12025" width="15.1796875" style="93" customWidth="1"/>
    <col min="12026" max="12026" width="21" style="93" customWidth="1"/>
    <col min="12027" max="12027" width="20.81640625" style="93" customWidth="1"/>
    <col min="12028" max="12028" width="14.1796875" style="93" customWidth="1"/>
    <col min="12029" max="12029" width="26" style="93" customWidth="1"/>
    <col min="12030" max="12275" width="11.453125" style="93"/>
    <col min="12276" max="12276" width="66.453125" style="93" customWidth="1"/>
    <col min="12277" max="12277" width="17.54296875" style="93" customWidth="1"/>
    <col min="12278" max="12278" width="13.453125" style="93" customWidth="1"/>
    <col min="12279" max="12280" width="17.81640625" style="93" customWidth="1"/>
    <col min="12281" max="12281" width="15.1796875" style="93" customWidth="1"/>
    <col min="12282" max="12282" width="21" style="93" customWidth="1"/>
    <col min="12283" max="12283" width="20.81640625" style="93" customWidth="1"/>
    <col min="12284" max="12284" width="14.1796875" style="93" customWidth="1"/>
    <col min="12285" max="12285" width="26" style="93" customWidth="1"/>
    <col min="12286" max="12531" width="11.453125" style="93"/>
    <col min="12532" max="12532" width="66.453125" style="93" customWidth="1"/>
    <col min="12533" max="12533" width="17.54296875" style="93" customWidth="1"/>
    <col min="12534" max="12534" width="13.453125" style="93" customWidth="1"/>
    <col min="12535" max="12536" width="17.81640625" style="93" customWidth="1"/>
    <col min="12537" max="12537" width="15.1796875" style="93" customWidth="1"/>
    <col min="12538" max="12538" width="21" style="93" customWidth="1"/>
    <col min="12539" max="12539" width="20.81640625" style="93" customWidth="1"/>
    <col min="12540" max="12540" width="14.1796875" style="93" customWidth="1"/>
    <col min="12541" max="12541" width="26" style="93" customWidth="1"/>
    <col min="12542" max="12787" width="11.453125" style="93"/>
    <col min="12788" max="12788" width="66.453125" style="93" customWidth="1"/>
    <col min="12789" max="12789" width="17.54296875" style="93" customWidth="1"/>
    <col min="12790" max="12790" width="13.453125" style="93" customWidth="1"/>
    <col min="12791" max="12792" width="17.81640625" style="93" customWidth="1"/>
    <col min="12793" max="12793" width="15.1796875" style="93" customWidth="1"/>
    <col min="12794" max="12794" width="21" style="93" customWidth="1"/>
    <col min="12795" max="12795" width="20.81640625" style="93" customWidth="1"/>
    <col min="12796" max="12796" width="14.1796875" style="93" customWidth="1"/>
    <col min="12797" max="12797" width="26" style="93" customWidth="1"/>
    <col min="12798" max="13043" width="11.453125" style="93"/>
    <col min="13044" max="13044" width="66.453125" style="93" customWidth="1"/>
    <col min="13045" max="13045" width="17.54296875" style="93" customWidth="1"/>
    <col min="13046" max="13046" width="13.453125" style="93" customWidth="1"/>
    <col min="13047" max="13048" width="17.81640625" style="93" customWidth="1"/>
    <col min="13049" max="13049" width="15.1796875" style="93" customWidth="1"/>
    <col min="13050" max="13050" width="21" style="93" customWidth="1"/>
    <col min="13051" max="13051" width="20.81640625" style="93" customWidth="1"/>
    <col min="13052" max="13052" width="14.1796875" style="93" customWidth="1"/>
    <col min="13053" max="13053" width="26" style="93" customWidth="1"/>
    <col min="13054" max="13299" width="11.453125" style="93"/>
    <col min="13300" max="13300" width="66.453125" style="93" customWidth="1"/>
    <col min="13301" max="13301" width="17.54296875" style="93" customWidth="1"/>
    <col min="13302" max="13302" width="13.453125" style="93" customWidth="1"/>
    <col min="13303" max="13304" width="17.81640625" style="93" customWidth="1"/>
    <col min="13305" max="13305" width="15.1796875" style="93" customWidth="1"/>
    <col min="13306" max="13306" width="21" style="93" customWidth="1"/>
    <col min="13307" max="13307" width="20.81640625" style="93" customWidth="1"/>
    <col min="13308" max="13308" width="14.1796875" style="93" customWidth="1"/>
    <col min="13309" max="13309" width="26" style="93" customWidth="1"/>
    <col min="13310" max="13555" width="11.453125" style="93"/>
    <col min="13556" max="13556" width="66.453125" style="93" customWidth="1"/>
    <col min="13557" max="13557" width="17.54296875" style="93" customWidth="1"/>
    <col min="13558" max="13558" width="13.453125" style="93" customWidth="1"/>
    <col min="13559" max="13560" width="17.81640625" style="93" customWidth="1"/>
    <col min="13561" max="13561" width="15.1796875" style="93" customWidth="1"/>
    <col min="13562" max="13562" width="21" style="93" customWidth="1"/>
    <col min="13563" max="13563" width="20.81640625" style="93" customWidth="1"/>
    <col min="13564" max="13564" width="14.1796875" style="93" customWidth="1"/>
    <col min="13565" max="13565" width="26" style="93" customWidth="1"/>
    <col min="13566" max="13811" width="11.453125" style="93"/>
    <col min="13812" max="13812" width="66.453125" style="93" customWidth="1"/>
    <col min="13813" max="13813" width="17.54296875" style="93" customWidth="1"/>
    <col min="13814" max="13814" width="13.453125" style="93" customWidth="1"/>
    <col min="13815" max="13816" width="17.81640625" style="93" customWidth="1"/>
    <col min="13817" max="13817" width="15.1796875" style="93" customWidth="1"/>
    <col min="13818" max="13818" width="21" style="93" customWidth="1"/>
    <col min="13819" max="13819" width="20.81640625" style="93" customWidth="1"/>
    <col min="13820" max="13820" width="14.1796875" style="93" customWidth="1"/>
    <col min="13821" max="13821" width="26" style="93" customWidth="1"/>
    <col min="13822" max="14067" width="11.453125" style="93"/>
    <col min="14068" max="14068" width="66.453125" style="93" customWidth="1"/>
    <col min="14069" max="14069" width="17.54296875" style="93" customWidth="1"/>
    <col min="14070" max="14070" width="13.453125" style="93" customWidth="1"/>
    <col min="14071" max="14072" width="17.81640625" style="93" customWidth="1"/>
    <col min="14073" max="14073" width="15.1796875" style="93" customWidth="1"/>
    <col min="14074" max="14074" width="21" style="93" customWidth="1"/>
    <col min="14075" max="14075" width="20.81640625" style="93" customWidth="1"/>
    <col min="14076" max="14076" width="14.1796875" style="93" customWidth="1"/>
    <col min="14077" max="14077" width="26" style="93" customWidth="1"/>
    <col min="14078" max="14323" width="11.453125" style="93"/>
    <col min="14324" max="14324" width="66.453125" style="93" customWidth="1"/>
    <col min="14325" max="14325" width="17.54296875" style="93" customWidth="1"/>
    <col min="14326" max="14326" width="13.453125" style="93" customWidth="1"/>
    <col min="14327" max="14328" width="17.81640625" style="93" customWidth="1"/>
    <col min="14329" max="14329" width="15.1796875" style="93" customWidth="1"/>
    <col min="14330" max="14330" width="21" style="93" customWidth="1"/>
    <col min="14331" max="14331" width="20.81640625" style="93" customWidth="1"/>
    <col min="14332" max="14332" width="14.1796875" style="93" customWidth="1"/>
    <col min="14333" max="14333" width="26" style="93" customWidth="1"/>
    <col min="14334" max="14579" width="11.453125" style="93"/>
    <col min="14580" max="14580" width="66.453125" style="93" customWidth="1"/>
    <col min="14581" max="14581" width="17.54296875" style="93" customWidth="1"/>
    <col min="14582" max="14582" width="13.453125" style="93" customWidth="1"/>
    <col min="14583" max="14584" width="17.81640625" style="93" customWidth="1"/>
    <col min="14585" max="14585" width="15.1796875" style="93" customWidth="1"/>
    <col min="14586" max="14586" width="21" style="93" customWidth="1"/>
    <col min="14587" max="14587" width="20.81640625" style="93" customWidth="1"/>
    <col min="14588" max="14588" width="14.1796875" style="93" customWidth="1"/>
    <col min="14589" max="14589" width="26" style="93" customWidth="1"/>
    <col min="14590" max="14835" width="11.453125" style="93"/>
    <col min="14836" max="14836" width="66.453125" style="93" customWidth="1"/>
    <col min="14837" max="14837" width="17.54296875" style="93" customWidth="1"/>
    <col min="14838" max="14838" width="13.453125" style="93" customWidth="1"/>
    <col min="14839" max="14840" width="17.81640625" style="93" customWidth="1"/>
    <col min="14841" max="14841" width="15.1796875" style="93" customWidth="1"/>
    <col min="14842" max="14842" width="21" style="93" customWidth="1"/>
    <col min="14843" max="14843" width="20.81640625" style="93" customWidth="1"/>
    <col min="14844" max="14844" width="14.1796875" style="93" customWidth="1"/>
    <col min="14845" max="14845" width="26" style="93" customWidth="1"/>
    <col min="14846" max="15091" width="11.453125" style="93"/>
    <col min="15092" max="15092" width="66.453125" style="93" customWidth="1"/>
    <col min="15093" max="15093" width="17.54296875" style="93" customWidth="1"/>
    <col min="15094" max="15094" width="13.453125" style="93" customWidth="1"/>
    <col min="15095" max="15096" width="17.81640625" style="93" customWidth="1"/>
    <col min="15097" max="15097" width="15.1796875" style="93" customWidth="1"/>
    <col min="15098" max="15098" width="21" style="93" customWidth="1"/>
    <col min="15099" max="15099" width="20.81640625" style="93" customWidth="1"/>
    <col min="15100" max="15100" width="14.1796875" style="93" customWidth="1"/>
    <col min="15101" max="15101" width="26" style="93" customWidth="1"/>
    <col min="15102" max="15347" width="11.453125" style="93"/>
    <col min="15348" max="15348" width="66.453125" style="93" customWidth="1"/>
    <col min="15349" max="15349" width="17.54296875" style="93" customWidth="1"/>
    <col min="15350" max="15350" width="13.453125" style="93" customWidth="1"/>
    <col min="15351" max="15352" width="17.81640625" style="93" customWidth="1"/>
    <col min="15353" max="15353" width="15.1796875" style="93" customWidth="1"/>
    <col min="15354" max="15354" width="21" style="93" customWidth="1"/>
    <col min="15355" max="15355" width="20.81640625" style="93" customWidth="1"/>
    <col min="15356" max="15356" width="14.1796875" style="93" customWidth="1"/>
    <col min="15357" max="15357" width="26" style="93" customWidth="1"/>
    <col min="15358" max="15603" width="11.453125" style="93"/>
    <col min="15604" max="15604" width="66.453125" style="93" customWidth="1"/>
    <col min="15605" max="15605" width="17.54296875" style="93" customWidth="1"/>
    <col min="15606" max="15606" width="13.453125" style="93" customWidth="1"/>
    <col min="15607" max="15608" width="17.81640625" style="93" customWidth="1"/>
    <col min="15609" max="15609" width="15.1796875" style="93" customWidth="1"/>
    <col min="15610" max="15610" width="21" style="93" customWidth="1"/>
    <col min="15611" max="15611" width="20.81640625" style="93" customWidth="1"/>
    <col min="15612" max="15612" width="14.1796875" style="93" customWidth="1"/>
    <col min="15613" max="15613" width="26" style="93" customWidth="1"/>
    <col min="15614" max="15859" width="11.453125" style="93"/>
    <col min="15860" max="15860" width="66.453125" style="93" customWidth="1"/>
    <col min="15861" max="15861" width="17.54296875" style="93" customWidth="1"/>
    <col min="15862" max="15862" width="13.453125" style="93" customWidth="1"/>
    <col min="15863" max="15864" width="17.81640625" style="93" customWidth="1"/>
    <col min="15865" max="15865" width="15.1796875" style="93" customWidth="1"/>
    <col min="15866" max="15866" width="21" style="93" customWidth="1"/>
    <col min="15867" max="15867" width="20.81640625" style="93" customWidth="1"/>
    <col min="15868" max="15868" width="14.1796875" style="93" customWidth="1"/>
    <col min="15869" max="15869" width="26" style="93" customWidth="1"/>
    <col min="15870" max="16115" width="11.453125" style="93"/>
    <col min="16116" max="16116" width="66.453125" style="93" customWidth="1"/>
    <col min="16117" max="16117" width="17.54296875" style="93" customWidth="1"/>
    <col min="16118" max="16118" width="13.453125" style="93" customWidth="1"/>
    <col min="16119" max="16120" width="17.81640625" style="93" customWidth="1"/>
    <col min="16121" max="16121" width="15.1796875" style="93" customWidth="1"/>
    <col min="16122" max="16122" width="21" style="93" customWidth="1"/>
    <col min="16123" max="16123" width="20.81640625" style="93" customWidth="1"/>
    <col min="16124" max="16124" width="14.1796875" style="93" customWidth="1"/>
    <col min="16125" max="16125" width="26" style="93" customWidth="1"/>
    <col min="16126" max="16370" width="11.453125" style="93"/>
    <col min="16371" max="16384" width="11.453125" style="93" customWidth="1"/>
  </cols>
  <sheetData>
    <row r="1" spans="1:6" s="83" customFormat="1" ht="53.5" customHeight="1" x14ac:dyDescent="0.35">
      <c r="A1" s="191" t="s">
        <v>63</v>
      </c>
      <c r="B1" s="191"/>
      <c r="C1" s="191"/>
    </row>
    <row r="2" spans="1:6" s="83" customFormat="1" ht="78" customHeight="1" x14ac:dyDescent="0.35">
      <c r="A2" s="192" t="s">
        <v>258</v>
      </c>
      <c r="B2" s="192"/>
      <c r="C2" s="192"/>
    </row>
    <row r="3" spans="1:6" s="83" customFormat="1" ht="40.75" customHeight="1" x14ac:dyDescent="0.35">
      <c r="A3" s="191" t="s">
        <v>70</v>
      </c>
      <c r="B3" s="191"/>
      <c r="C3" s="191"/>
    </row>
    <row r="4" spans="1:6" s="83" customFormat="1" ht="40.75" customHeight="1" x14ac:dyDescent="0.35">
      <c r="A4" s="19" t="str">
        <f>'Annexe 2 Prix 4G 5G'!A4</f>
        <v>LOT N°8 (département n°5)</v>
      </c>
      <c r="B4" s="85"/>
      <c r="C4" s="85"/>
    </row>
    <row r="5" spans="1:6" s="83" customFormat="1" ht="40.75" customHeight="1" x14ac:dyDescent="0.35">
      <c r="A5" s="85"/>
      <c r="B5" s="85"/>
      <c r="C5" s="85"/>
    </row>
    <row r="6" spans="1:6" s="83" customFormat="1" x14ac:dyDescent="0.35">
      <c r="A6" s="85"/>
      <c r="B6" s="85"/>
      <c r="C6" s="84" t="s">
        <v>41</v>
      </c>
    </row>
    <row r="7" spans="1:6" s="83" customFormat="1" x14ac:dyDescent="0.35">
      <c r="A7" s="85"/>
      <c r="B7" s="85"/>
      <c r="C7" s="85"/>
    </row>
    <row r="8" spans="1:6" s="83" customFormat="1" ht="21" customHeight="1" x14ac:dyDescent="0.35">
      <c r="A8" s="253" t="s">
        <v>322</v>
      </c>
      <c r="B8" s="253"/>
      <c r="C8" s="253"/>
    </row>
    <row r="9" spans="1:6" s="83" customFormat="1" ht="39" customHeight="1" x14ac:dyDescent="0.35">
      <c r="A9" s="254" t="s">
        <v>129</v>
      </c>
      <c r="B9" s="255"/>
      <c r="C9" s="13"/>
    </row>
    <row r="10" spans="1:6" s="83" customFormat="1" ht="39" customHeight="1" x14ac:dyDescent="0.35">
      <c r="A10" s="256" t="s">
        <v>323</v>
      </c>
      <c r="B10" s="257"/>
      <c r="C10" s="125"/>
    </row>
    <row r="11" spans="1:6" s="83" customFormat="1" ht="36" customHeight="1" x14ac:dyDescent="0.35">
      <c r="A11" s="254" t="s">
        <v>79</v>
      </c>
      <c r="B11" s="255"/>
      <c r="C11" s="13"/>
    </row>
    <row r="12" spans="1:6" ht="30.75" customHeight="1" x14ac:dyDescent="0.35">
      <c r="D12" s="90"/>
      <c r="E12" s="90"/>
      <c r="F12" s="90"/>
    </row>
    <row r="13" spans="1:6" s="83" customFormat="1" ht="48.65" customHeight="1" x14ac:dyDescent="0.35">
      <c r="A13" s="253" t="s">
        <v>138</v>
      </c>
      <c r="B13" s="253"/>
      <c r="C13" s="253"/>
    </row>
    <row r="14" spans="1:6" s="83" customFormat="1" ht="176.5" customHeight="1" x14ac:dyDescent="0.35">
      <c r="A14" s="152" t="s">
        <v>81</v>
      </c>
      <c r="B14" s="231"/>
      <c r="C14" s="231"/>
    </row>
    <row r="15" spans="1:6" s="83" customFormat="1" x14ac:dyDescent="0.35">
      <c r="A15" s="85"/>
      <c r="B15" s="85"/>
      <c r="C15" s="85"/>
    </row>
    <row r="16" spans="1:6" s="83" customFormat="1" x14ac:dyDescent="0.35">
      <c r="A16" s="86" t="s">
        <v>34</v>
      </c>
      <c r="B16" s="86"/>
      <c r="C16" s="87" t="s">
        <v>36</v>
      </c>
      <c r="D16" s="88"/>
      <c r="E16" s="88"/>
      <c r="F16" s="88"/>
    </row>
    <row r="17" spans="1:6" s="83" customFormat="1" x14ac:dyDescent="0.35">
      <c r="A17" s="89"/>
      <c r="B17" s="89"/>
      <c r="C17" s="250"/>
      <c r="D17" s="90"/>
      <c r="E17" s="90"/>
      <c r="F17" s="90"/>
    </row>
    <row r="18" spans="1:6" s="83" customFormat="1" x14ac:dyDescent="0.35">
      <c r="A18" s="89"/>
      <c r="B18" s="89"/>
      <c r="C18" s="251"/>
      <c r="D18" s="90"/>
      <c r="E18" s="90"/>
      <c r="F18" s="90"/>
    </row>
    <row r="19" spans="1:6" s="92" customFormat="1" ht="15" customHeight="1" x14ac:dyDescent="0.35">
      <c r="A19" s="91" t="s">
        <v>38</v>
      </c>
      <c r="B19" s="91"/>
      <c r="C19" s="251"/>
      <c r="D19" s="90"/>
      <c r="E19" s="90"/>
      <c r="F19" s="90"/>
    </row>
    <row r="20" spans="1:6" ht="15" customHeight="1" x14ac:dyDescent="0.35">
      <c r="A20" s="89"/>
      <c r="B20" s="89"/>
      <c r="C20" s="251"/>
      <c r="D20" s="90"/>
      <c r="E20" s="90"/>
      <c r="F20" s="90"/>
    </row>
    <row r="21" spans="1:6" ht="30.75" customHeight="1" x14ac:dyDescent="0.35">
      <c r="A21" s="89"/>
      <c r="B21" s="89"/>
      <c r="C21" s="252"/>
      <c r="D21" s="90"/>
      <c r="E21" s="90"/>
      <c r="F21" s="90"/>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6"/>
  <sheetViews>
    <sheetView workbookViewId="0">
      <selection activeCell="D21" sqref="D21"/>
    </sheetView>
  </sheetViews>
  <sheetFormatPr baseColWidth="10" defaultRowHeight="15.5" x14ac:dyDescent="0.35"/>
  <cols>
    <col min="1" max="1" width="17.7265625" style="93" customWidth="1"/>
    <col min="2" max="2" width="9.453125" style="93" customWidth="1"/>
    <col min="3" max="3" width="33.81640625" style="93" customWidth="1"/>
    <col min="4" max="4" width="42.81640625" style="93" customWidth="1"/>
    <col min="5" max="5" width="13.54296875" style="93" customWidth="1"/>
    <col min="6" max="6" width="26.54296875" style="93" customWidth="1"/>
    <col min="7" max="7" width="31.54296875" style="93" customWidth="1"/>
    <col min="8" max="8" width="28.7265625" style="93" customWidth="1"/>
    <col min="9" max="9" width="29" style="93" customWidth="1"/>
  </cols>
  <sheetData>
    <row r="1" spans="1:9" ht="39.75" customHeight="1" x14ac:dyDescent="0.35">
      <c r="A1" s="191" t="s">
        <v>82</v>
      </c>
      <c r="B1" s="191"/>
      <c r="C1" s="191"/>
      <c r="D1" s="191"/>
      <c r="E1" s="191"/>
      <c r="F1" s="191"/>
      <c r="G1" s="191"/>
      <c r="H1" s="191"/>
      <c r="I1" s="191"/>
    </row>
    <row r="2" spans="1:9" ht="39.75" customHeight="1" x14ac:dyDescent="0.35">
      <c r="A2" s="192" t="s">
        <v>258</v>
      </c>
      <c r="B2" s="192"/>
      <c r="C2" s="192"/>
      <c r="D2" s="192"/>
      <c r="E2" s="192"/>
      <c r="F2" s="192"/>
      <c r="G2" s="192"/>
      <c r="H2" s="192"/>
      <c r="I2" s="192"/>
    </row>
    <row r="3" spans="1:9" ht="15" x14ac:dyDescent="0.35">
      <c r="A3" s="191" t="s">
        <v>80</v>
      </c>
      <c r="B3" s="191"/>
      <c r="C3" s="191"/>
      <c r="D3" s="191"/>
      <c r="E3" s="191"/>
      <c r="F3" s="191"/>
      <c r="G3" s="191"/>
      <c r="H3" s="191"/>
      <c r="I3" s="191"/>
    </row>
    <row r="4" spans="1:9" ht="33.75" customHeight="1" x14ac:dyDescent="0.35">
      <c r="A4" s="153" t="str">
        <f>'Annexe 3 VTO'!A4</f>
        <v>LOT N°8 (département n°5)</v>
      </c>
      <c r="B4" s="154"/>
      <c r="C4" s="154"/>
      <c r="D4" s="154"/>
      <c r="E4" s="154"/>
      <c r="F4" s="154"/>
      <c r="G4" s="154"/>
      <c r="H4" s="154"/>
      <c r="I4" s="84" t="s">
        <v>41</v>
      </c>
    </row>
    <row r="5" spans="1:9" thickBot="1" x14ac:dyDescent="0.4">
      <c r="A5" s="151"/>
      <c r="B5" s="151"/>
      <c r="C5" s="151"/>
      <c r="D5" s="151"/>
      <c r="E5" s="151"/>
      <c r="F5" s="151"/>
      <c r="G5" s="151"/>
      <c r="H5" s="151"/>
      <c r="I5" s="151"/>
    </row>
    <row r="6" spans="1:9" ht="42" x14ac:dyDescent="0.35">
      <c r="A6" s="155" t="s">
        <v>263</v>
      </c>
      <c r="B6" s="156" t="s">
        <v>264</v>
      </c>
      <c r="C6" s="157" t="s">
        <v>265</v>
      </c>
      <c r="D6" s="158" t="s">
        <v>266</v>
      </c>
      <c r="E6" s="159" t="s">
        <v>267</v>
      </c>
      <c r="F6" s="159" t="s">
        <v>268</v>
      </c>
      <c r="G6" s="159" t="s">
        <v>269</v>
      </c>
      <c r="H6" s="159" t="s">
        <v>270</v>
      </c>
      <c r="I6" s="159" t="s">
        <v>271</v>
      </c>
    </row>
    <row r="7" spans="1:9" ht="28" x14ac:dyDescent="0.35">
      <c r="A7" s="160">
        <v>8</v>
      </c>
      <c r="B7" s="160">
        <v>5</v>
      </c>
      <c r="C7" s="161" t="s">
        <v>272</v>
      </c>
      <c r="D7" s="162" t="s">
        <v>273</v>
      </c>
      <c r="E7" s="163">
        <v>3</v>
      </c>
      <c r="F7" s="164"/>
      <c r="G7" s="164"/>
      <c r="H7" s="164"/>
      <c r="I7" s="164"/>
    </row>
    <row r="8" spans="1:9" ht="28" x14ac:dyDescent="0.35">
      <c r="A8" s="160">
        <v>8</v>
      </c>
      <c r="B8" s="160">
        <v>5</v>
      </c>
      <c r="C8" s="165" t="s">
        <v>274</v>
      </c>
      <c r="D8" s="162" t="s">
        <v>275</v>
      </c>
      <c r="E8" s="163">
        <v>2</v>
      </c>
      <c r="F8" s="164"/>
      <c r="G8" s="164"/>
      <c r="H8" s="164"/>
      <c r="I8" s="164"/>
    </row>
    <row r="9" spans="1:9" ht="28" x14ac:dyDescent="0.35">
      <c r="A9" s="160">
        <v>8</v>
      </c>
      <c r="B9" s="160">
        <v>5</v>
      </c>
      <c r="C9" s="165" t="s">
        <v>276</v>
      </c>
      <c r="D9" s="162" t="s">
        <v>277</v>
      </c>
      <c r="E9" s="163">
        <v>3</v>
      </c>
      <c r="F9" s="164"/>
      <c r="G9" s="164"/>
      <c r="H9" s="164"/>
      <c r="I9" s="164"/>
    </row>
    <row r="10" spans="1:9" ht="15" x14ac:dyDescent="0.35">
      <c r="A10" s="151"/>
      <c r="B10" s="151"/>
      <c r="C10" s="151"/>
      <c r="D10" s="151"/>
      <c r="E10" s="151"/>
      <c r="F10" s="151"/>
      <c r="G10" s="151"/>
      <c r="H10" s="151"/>
      <c r="I10" s="151"/>
    </row>
    <row r="11" spans="1:9" ht="15" x14ac:dyDescent="0.35">
      <c r="A11" s="86" t="s">
        <v>34</v>
      </c>
      <c r="B11" s="86"/>
      <c r="C11" s="86"/>
      <c r="D11" s="86"/>
      <c r="E11" s="86"/>
      <c r="F11" s="86"/>
      <c r="G11" s="86"/>
      <c r="H11" s="86"/>
      <c r="I11" s="87" t="s">
        <v>36</v>
      </c>
    </row>
    <row r="12" spans="1:9" ht="15" x14ac:dyDescent="0.35">
      <c r="A12" s="89"/>
      <c r="B12" s="89"/>
      <c r="C12" s="89"/>
      <c r="D12" s="89"/>
      <c r="E12" s="89"/>
      <c r="F12" s="89"/>
      <c r="G12" s="89"/>
      <c r="H12" s="89"/>
      <c r="I12" s="250"/>
    </row>
    <row r="13" spans="1:9" ht="15" x14ac:dyDescent="0.35">
      <c r="A13" s="89"/>
      <c r="B13" s="89"/>
      <c r="C13" s="89"/>
      <c r="D13" s="89"/>
      <c r="E13" s="89"/>
      <c r="F13" s="89"/>
      <c r="G13" s="89"/>
      <c r="H13" s="89"/>
      <c r="I13" s="251"/>
    </row>
    <row r="14" spans="1:9" ht="15" x14ac:dyDescent="0.35">
      <c r="A14" s="91" t="s">
        <v>38</v>
      </c>
      <c r="B14" s="91"/>
      <c r="C14" s="91"/>
      <c r="D14" s="91"/>
      <c r="E14" s="91"/>
      <c r="F14" s="91"/>
      <c r="G14" s="91"/>
      <c r="H14" s="91"/>
      <c r="I14" s="251"/>
    </row>
    <row r="15" spans="1:9" ht="15" x14ac:dyDescent="0.35">
      <c r="A15" s="89"/>
      <c r="B15" s="89"/>
      <c r="C15" s="89"/>
      <c r="D15" s="89"/>
      <c r="E15" s="89"/>
      <c r="F15" s="89"/>
      <c r="G15" s="89"/>
      <c r="H15" s="89"/>
      <c r="I15" s="251"/>
    </row>
    <row r="16" spans="1:9" ht="15" x14ac:dyDescent="0.35">
      <c r="A16" s="89"/>
      <c r="B16" s="89"/>
      <c r="C16" s="89"/>
      <c r="D16" s="89"/>
      <c r="E16" s="89"/>
      <c r="F16" s="89"/>
      <c r="G16" s="89"/>
      <c r="H16" s="89"/>
      <c r="I16" s="252"/>
    </row>
  </sheetData>
  <mergeCells count="4">
    <mergeCell ref="A1:I1"/>
    <mergeCell ref="A2:I2"/>
    <mergeCell ref="A3:I3"/>
    <mergeCell ref="I12:I1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zoomScaleNormal="80" zoomScaleSheetLayoutView="100" workbookViewId="0">
      <selection activeCell="B4" sqref="B4"/>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62" t="s">
        <v>101</v>
      </c>
      <c r="B1" s="262"/>
      <c r="C1" s="262"/>
      <c r="D1" s="262"/>
    </row>
    <row r="2" spans="1:4" s="11" customFormat="1" ht="65.5" customHeight="1" x14ac:dyDescent="0.3">
      <c r="A2" s="14"/>
      <c r="B2" s="14" t="s">
        <v>258</v>
      </c>
      <c r="C2" s="14"/>
      <c r="D2" s="12"/>
    </row>
    <row r="3" spans="1:4" s="11" customFormat="1" ht="26.25" customHeight="1" x14ac:dyDescent="0.3">
      <c r="A3" s="262" t="s">
        <v>324</v>
      </c>
      <c r="B3" s="262"/>
      <c r="C3" s="262"/>
      <c r="D3" s="262"/>
    </row>
    <row r="4" spans="1:4" ht="40.4" customHeight="1" x14ac:dyDescent="0.35">
      <c r="A4" s="19" t="str">
        <f>'Annexe 2 Prix 4G 5G'!A4</f>
        <v>LOT N°8 (département n°5)</v>
      </c>
    </row>
    <row r="5" spans="1:4" ht="19.5" customHeight="1" x14ac:dyDescent="0.35">
      <c r="A5" s="69" t="s">
        <v>3</v>
      </c>
      <c r="B5" s="69" t="s">
        <v>42</v>
      </c>
      <c r="C5" s="263" t="s">
        <v>43</v>
      </c>
      <c r="D5" s="266" t="s">
        <v>40</v>
      </c>
    </row>
    <row r="6" spans="1:4" ht="15" customHeight="1" x14ac:dyDescent="0.35">
      <c r="A6" s="258" t="s">
        <v>73</v>
      </c>
      <c r="B6" s="258"/>
      <c r="C6" s="264"/>
      <c r="D6" s="267"/>
    </row>
    <row r="7" spans="1:4" s="70" customFormat="1" ht="10.75" customHeight="1" x14ac:dyDescent="0.35">
      <c r="A7" s="258"/>
      <c r="B7" s="258"/>
      <c r="C7" s="265"/>
      <c r="D7" s="268"/>
    </row>
    <row r="8" spans="1:4" s="70" customFormat="1" ht="73.75" customHeight="1" x14ac:dyDescent="0.35">
      <c r="A8" s="71" t="s">
        <v>76</v>
      </c>
      <c r="B8" s="71" t="s">
        <v>75</v>
      </c>
      <c r="C8" s="72">
        <v>2</v>
      </c>
      <c r="D8" s="73"/>
    </row>
    <row r="9" spans="1:4" s="70" customFormat="1" ht="28" customHeight="1" x14ac:dyDescent="0.35">
      <c r="A9" s="258" t="s">
        <v>121</v>
      </c>
      <c r="B9" s="258"/>
      <c r="C9" s="259" t="s">
        <v>43</v>
      </c>
      <c r="D9" s="261" t="s">
        <v>40</v>
      </c>
    </row>
    <row r="10" spans="1:4" s="70" customFormat="1" ht="17.5" customHeight="1" x14ac:dyDescent="0.35">
      <c r="A10" s="69" t="s">
        <v>3</v>
      </c>
      <c r="B10" s="69" t="s">
        <v>42</v>
      </c>
      <c r="C10" s="260"/>
      <c r="D10" s="261"/>
    </row>
    <row r="11" spans="1:4" ht="70.75" customHeight="1" x14ac:dyDescent="0.35">
      <c r="A11" s="77" t="s">
        <v>44</v>
      </c>
      <c r="B11" s="74" t="s">
        <v>45</v>
      </c>
      <c r="C11" s="75">
        <v>1</v>
      </c>
      <c r="D11" s="78"/>
    </row>
    <row r="12" spans="1:4" ht="70.75" customHeight="1" x14ac:dyDescent="0.35">
      <c r="A12" s="77" t="s">
        <v>46</v>
      </c>
      <c r="B12" s="74" t="s">
        <v>47</v>
      </c>
      <c r="C12" s="75">
        <v>1</v>
      </c>
      <c r="D12" s="78"/>
    </row>
    <row r="13" spans="1:4" ht="70.75" customHeight="1" x14ac:dyDescent="0.35">
      <c r="A13" s="77" t="s">
        <v>48</v>
      </c>
      <c r="B13" s="74" t="s">
        <v>49</v>
      </c>
      <c r="C13" s="75">
        <v>0.5</v>
      </c>
      <c r="D13" s="76"/>
    </row>
    <row r="14" spans="1:4" ht="70.75" customHeight="1" x14ac:dyDescent="0.35">
      <c r="A14" s="79" t="s">
        <v>4</v>
      </c>
      <c r="B14" s="74" t="s">
        <v>50</v>
      </c>
      <c r="C14" s="75">
        <v>0.5</v>
      </c>
      <c r="D14" s="76"/>
    </row>
    <row r="15" spans="1:4" ht="70.75" customHeight="1" x14ac:dyDescent="0.35">
      <c r="A15" s="130" t="s">
        <v>134</v>
      </c>
      <c r="B15" s="131" t="s">
        <v>131</v>
      </c>
      <c r="C15" s="132">
        <v>1</v>
      </c>
      <c r="D15" s="133"/>
    </row>
    <row r="16" spans="1:4" ht="23.25" customHeight="1" x14ac:dyDescent="0.35">
      <c r="A16" s="258" t="s">
        <v>74</v>
      </c>
      <c r="B16" s="258"/>
      <c r="C16" s="259" t="s">
        <v>43</v>
      </c>
      <c r="D16" s="261" t="s">
        <v>40</v>
      </c>
    </row>
    <row r="17" spans="1:4" ht="18.75" customHeight="1" x14ac:dyDescent="0.35">
      <c r="A17" s="69" t="s">
        <v>3</v>
      </c>
      <c r="B17" s="69" t="s">
        <v>42</v>
      </c>
      <c r="C17" s="260"/>
      <c r="D17" s="261"/>
    </row>
    <row r="18" spans="1:4" ht="63.75" customHeight="1" x14ac:dyDescent="0.35">
      <c r="A18" s="74" t="s">
        <v>51</v>
      </c>
      <c r="B18" s="74" t="s">
        <v>52</v>
      </c>
      <c r="C18" s="75">
        <v>0.5</v>
      </c>
      <c r="D18" s="76"/>
    </row>
    <row r="19" spans="1:4" ht="48" customHeight="1" x14ac:dyDescent="0.35">
      <c r="A19" s="74" t="s">
        <v>53</v>
      </c>
      <c r="B19" s="74" t="s">
        <v>54</v>
      </c>
      <c r="C19" s="75">
        <v>0.5</v>
      </c>
      <c r="D19" s="78"/>
    </row>
    <row r="20" spans="1:4" ht="24.75" customHeight="1" x14ac:dyDescent="0.35">
      <c r="A20" s="74" t="s">
        <v>55</v>
      </c>
      <c r="B20" s="74" t="s">
        <v>56</v>
      </c>
      <c r="C20" s="75">
        <v>0.5</v>
      </c>
      <c r="D20" s="78"/>
    </row>
    <row r="21" spans="1:4" ht="42" customHeight="1" x14ac:dyDescent="0.35">
      <c r="A21" s="74" t="s">
        <v>57</v>
      </c>
      <c r="B21" s="74" t="s">
        <v>58</v>
      </c>
      <c r="C21" s="75">
        <v>0.5</v>
      </c>
      <c r="D21" s="78"/>
    </row>
    <row r="22" spans="1:4" ht="24.75" customHeight="1" x14ac:dyDescent="0.35">
      <c r="A22" s="258" t="s">
        <v>259</v>
      </c>
      <c r="B22" s="258"/>
      <c r="C22" s="259" t="s">
        <v>43</v>
      </c>
      <c r="D22" s="261" t="s">
        <v>40</v>
      </c>
    </row>
    <row r="23" spans="1:4" ht="24.75" customHeight="1" x14ac:dyDescent="0.35">
      <c r="A23" s="69" t="s">
        <v>3</v>
      </c>
      <c r="B23" s="69" t="s">
        <v>42</v>
      </c>
      <c r="C23" s="260"/>
      <c r="D23" s="261"/>
    </row>
    <row r="24" spans="1:4" ht="80.150000000000006" customHeight="1" x14ac:dyDescent="0.35">
      <c r="A24" s="74" t="s">
        <v>139</v>
      </c>
      <c r="B24" s="74" t="s">
        <v>140</v>
      </c>
      <c r="C24" s="75">
        <v>2.5</v>
      </c>
      <c r="D24" s="76"/>
    </row>
    <row r="25" spans="1:4" ht="47.5" customHeight="1" x14ac:dyDescent="0.35">
      <c r="A25" s="74" t="s">
        <v>59</v>
      </c>
      <c r="B25" s="74" t="s">
        <v>60</v>
      </c>
      <c r="C25" s="75">
        <v>2.5</v>
      </c>
      <c r="D25" s="78"/>
    </row>
    <row r="26" spans="1:4" ht="123.75" customHeight="1" x14ac:dyDescent="0.35">
      <c r="A26" s="270" t="s">
        <v>5</v>
      </c>
      <c r="B26" s="270"/>
      <c r="C26" s="270"/>
      <c r="D26" s="270"/>
    </row>
    <row r="27" spans="1:4" x14ac:dyDescent="0.35">
      <c r="A27" s="80"/>
      <c r="B27" s="80"/>
      <c r="C27" s="81"/>
    </row>
    <row r="28" spans="1:4" x14ac:dyDescent="0.35">
      <c r="A28" s="80"/>
      <c r="B28" s="80" t="s">
        <v>61</v>
      </c>
      <c r="C28" s="81"/>
    </row>
    <row r="29" spans="1:4" x14ac:dyDescent="0.35">
      <c r="A29" s="271" t="s">
        <v>62</v>
      </c>
      <c r="B29" s="271"/>
      <c r="C29" s="81"/>
    </row>
    <row r="30" spans="1:4" ht="37.5" customHeight="1" x14ac:dyDescent="0.35">
      <c r="A30" s="269" t="s">
        <v>94</v>
      </c>
      <c r="B30" s="269"/>
      <c r="C30" s="269"/>
      <c r="D30" s="269"/>
    </row>
    <row r="31" spans="1:4" ht="39" customHeight="1" x14ac:dyDescent="0.35">
      <c r="A31" s="269" t="s">
        <v>95</v>
      </c>
      <c r="B31" s="269"/>
      <c r="C31" s="269"/>
      <c r="D31" s="269"/>
    </row>
    <row r="32" spans="1:4" s="82" customFormat="1" ht="39" customHeight="1" x14ac:dyDescent="0.35">
      <c r="A32" s="269" t="s">
        <v>96</v>
      </c>
      <c r="B32" s="269"/>
      <c r="C32" s="269"/>
      <c r="D32" s="269"/>
    </row>
    <row r="33" spans="1:4" ht="15" customHeight="1" x14ac:dyDescent="0.35">
      <c r="A33" s="269" t="s">
        <v>97</v>
      </c>
      <c r="B33" s="269"/>
      <c r="C33" s="269"/>
      <c r="D33" s="269"/>
    </row>
    <row r="34" spans="1:4" ht="39" customHeight="1" x14ac:dyDescent="0.35">
      <c r="A34" s="269" t="s">
        <v>98</v>
      </c>
      <c r="B34" s="269"/>
      <c r="C34" s="269"/>
      <c r="D34" s="269"/>
    </row>
    <row r="35" spans="1:4" ht="46.5" customHeight="1" x14ac:dyDescent="0.35"/>
    <row r="36" spans="1:4" ht="57" customHeight="1" x14ac:dyDescent="0.35"/>
    <row r="37" spans="1:4" ht="40.5" customHeight="1" x14ac:dyDescent="0.35"/>
  </sheetData>
  <mergeCells count="21">
    <mergeCell ref="A34:D34"/>
    <mergeCell ref="A22:B22"/>
    <mergeCell ref="C22:C23"/>
    <mergeCell ref="D22:D23"/>
    <mergeCell ref="A26:D26"/>
    <mergeCell ref="A29:B29"/>
    <mergeCell ref="A30:D30"/>
    <mergeCell ref="A31:D31"/>
    <mergeCell ref="A32:D32"/>
    <mergeCell ref="A33:D33"/>
    <mergeCell ref="A6:B7"/>
    <mergeCell ref="A16:B16"/>
    <mergeCell ref="C16:C17"/>
    <mergeCell ref="D16:D17"/>
    <mergeCell ref="A1:D1"/>
    <mergeCell ref="A3:D3"/>
    <mergeCell ref="C5:C7"/>
    <mergeCell ref="D5:D7"/>
    <mergeCell ref="A9:B9"/>
    <mergeCell ref="C9:C10"/>
    <mergeCell ref="D9:D10"/>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topLeftCell="A7" zoomScale="70" zoomScaleNormal="70" workbookViewId="0">
      <selection activeCell="C15" sqref="C15:G15"/>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297" t="s">
        <v>100</v>
      </c>
      <c r="B6" s="297"/>
      <c r="C6" s="297"/>
      <c r="D6" s="297"/>
      <c r="E6" s="297"/>
      <c r="F6" s="297"/>
      <c r="G6" s="297"/>
    </row>
    <row r="7" spans="1:82" s="9" customFormat="1" ht="88.5" customHeight="1" x14ac:dyDescent="0.35">
      <c r="A7" s="305" t="s">
        <v>258</v>
      </c>
      <c r="B7" s="305"/>
      <c r="C7" s="305"/>
      <c r="D7" s="305"/>
      <c r="E7" s="305"/>
      <c r="F7" s="305"/>
      <c r="G7" s="305"/>
      <c r="H7" s="10"/>
      <c r="I7" s="10"/>
      <c r="J7" s="10"/>
      <c r="K7" s="10"/>
    </row>
    <row r="8" spans="1:82" s="9" customFormat="1" ht="31.5" customHeight="1" x14ac:dyDescent="0.35">
      <c r="A8" s="298" t="s">
        <v>6</v>
      </c>
      <c r="B8" s="298"/>
      <c r="C8" s="298"/>
      <c r="D8" s="298"/>
      <c r="E8" s="298"/>
      <c r="F8" s="298"/>
      <c r="G8" s="298"/>
      <c r="H8" s="10"/>
      <c r="I8" s="10"/>
      <c r="J8" s="10"/>
      <c r="K8" s="10"/>
    </row>
    <row r="9" spans="1:82" s="9" customFormat="1" ht="22.5" customHeight="1" thickBot="1" x14ac:dyDescent="0.4">
      <c r="A9" s="19" t="str">
        <f>'Annexe 2 Prix 4G 5G'!A4</f>
        <v>LOT N°8 (département n°5)</v>
      </c>
      <c r="C9" s="21"/>
      <c r="D9" s="21"/>
      <c r="E9" s="21"/>
      <c r="F9" s="21"/>
      <c r="G9" s="21"/>
      <c r="H9" s="10"/>
      <c r="I9" s="10"/>
      <c r="J9" s="10"/>
      <c r="K9" s="10"/>
    </row>
    <row r="10" spans="1:82" s="26" customFormat="1" ht="15" customHeight="1" x14ac:dyDescent="0.35">
      <c r="A10" s="299" t="s">
        <v>7</v>
      </c>
      <c r="B10" s="300"/>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301"/>
      <c r="B11" s="302"/>
      <c r="C11" s="27"/>
      <c r="D11" s="10"/>
      <c r="E11" s="10"/>
      <c r="F11" s="10"/>
      <c r="G11" s="28"/>
    </row>
    <row r="12" spans="1:82" ht="22.5" customHeight="1" x14ac:dyDescent="0.35">
      <c r="A12" s="31" t="s">
        <v>8</v>
      </c>
      <c r="B12" s="32"/>
      <c r="C12" s="295"/>
      <c r="D12" s="295"/>
      <c r="E12" s="295"/>
      <c r="F12" s="295"/>
      <c r="G12" s="296"/>
    </row>
    <row r="13" spans="1:82" ht="22.5" customHeight="1" x14ac:dyDescent="0.35">
      <c r="A13" s="33" t="s">
        <v>9</v>
      </c>
      <c r="B13" s="34"/>
      <c r="C13" s="303"/>
      <c r="D13" s="303"/>
      <c r="E13" s="303"/>
      <c r="F13" s="303"/>
      <c r="G13" s="304"/>
    </row>
    <row r="14" spans="1:82" ht="22.5" customHeight="1" x14ac:dyDescent="0.35">
      <c r="A14" s="33" t="s">
        <v>10</v>
      </c>
      <c r="B14" s="34"/>
      <c r="C14" s="295"/>
      <c r="D14" s="295"/>
      <c r="E14" s="295"/>
      <c r="F14" s="295"/>
      <c r="G14" s="296"/>
    </row>
    <row r="15" spans="1:82" ht="22.5" customHeight="1" x14ac:dyDescent="0.35">
      <c r="A15" s="33" t="s">
        <v>11</v>
      </c>
      <c r="B15" s="34"/>
      <c r="C15" s="295"/>
      <c r="D15" s="295"/>
      <c r="E15" s="295"/>
      <c r="F15" s="295"/>
      <c r="G15" s="296"/>
    </row>
    <row r="16" spans="1:82" ht="22.5" customHeight="1" x14ac:dyDescent="0.35">
      <c r="A16" s="33" t="s">
        <v>12</v>
      </c>
      <c r="B16" s="34"/>
      <c r="C16" s="295"/>
      <c r="D16" s="295"/>
      <c r="E16" s="295"/>
      <c r="F16" s="295"/>
      <c r="G16" s="296"/>
    </row>
    <row r="17" spans="1:82" ht="22.5" customHeight="1" x14ac:dyDescent="0.35">
      <c r="A17" s="33" t="s">
        <v>13</v>
      </c>
      <c r="B17" s="34"/>
      <c r="C17" s="295"/>
      <c r="D17" s="295"/>
      <c r="E17" s="295"/>
      <c r="F17" s="295"/>
      <c r="G17" s="296"/>
    </row>
    <row r="18" spans="1:82" ht="22.5" customHeight="1" x14ac:dyDescent="0.35">
      <c r="A18" s="33" t="s">
        <v>14</v>
      </c>
      <c r="B18" s="34"/>
      <c r="C18" s="295"/>
      <c r="D18" s="295"/>
      <c r="E18" s="295"/>
      <c r="F18" s="295"/>
      <c r="G18" s="296"/>
    </row>
    <row r="19" spans="1:82" ht="22.5" customHeight="1" x14ac:dyDescent="0.35">
      <c r="A19" s="33" t="s">
        <v>15</v>
      </c>
      <c r="B19" s="34"/>
      <c r="C19" s="295"/>
      <c r="D19" s="295"/>
      <c r="E19" s="295"/>
      <c r="F19" s="295"/>
      <c r="G19" s="296"/>
    </row>
    <row r="20" spans="1:82" s="38" customFormat="1" ht="22.5" customHeight="1" thickBot="1" x14ac:dyDescent="0.4">
      <c r="A20" s="35" t="s">
        <v>16</v>
      </c>
      <c r="B20" s="36"/>
      <c r="C20" s="282"/>
      <c r="D20" s="283"/>
      <c r="E20" s="283"/>
      <c r="F20" s="283"/>
      <c r="G20" s="284"/>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285" t="s">
        <v>20</v>
      </c>
      <c r="B33" s="286"/>
      <c r="C33" s="289" t="s">
        <v>21</v>
      </c>
      <c r="D33" s="291" t="s">
        <v>22</v>
      </c>
      <c r="E33" s="291" t="s">
        <v>23</v>
      </c>
      <c r="F33" s="291" t="s">
        <v>24</v>
      </c>
      <c r="G33" s="293"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287"/>
      <c r="B34" s="288"/>
      <c r="C34" s="290"/>
      <c r="D34" s="292"/>
      <c r="E34" s="292"/>
      <c r="F34" s="292"/>
      <c r="G34" s="294"/>
    </row>
    <row r="35" spans="1:86" ht="15.75" customHeight="1" x14ac:dyDescent="0.35">
      <c r="A35" s="273" t="s">
        <v>26</v>
      </c>
      <c r="B35" s="274"/>
      <c r="C35" s="52"/>
      <c r="D35" s="51"/>
      <c r="E35" s="51"/>
      <c r="F35" s="51"/>
      <c r="G35" s="53"/>
    </row>
    <row r="36" spans="1:86" ht="15.75" customHeight="1" x14ac:dyDescent="0.35">
      <c r="A36" s="275"/>
      <c r="B36" s="276"/>
      <c r="C36" s="54"/>
      <c r="D36" s="30"/>
      <c r="E36" s="30"/>
      <c r="F36" s="30"/>
      <c r="G36" s="55"/>
    </row>
    <row r="37" spans="1:86" ht="15.75" customHeight="1" thickBot="1" x14ac:dyDescent="0.4">
      <c r="A37" s="277"/>
      <c r="B37" s="278"/>
      <c r="C37" s="56"/>
      <c r="D37" s="38"/>
      <c r="E37" s="38"/>
      <c r="F37" s="38"/>
      <c r="G37" s="57"/>
    </row>
    <row r="38" spans="1:86" ht="16.5" customHeight="1" x14ac:dyDescent="0.35">
      <c r="A38" s="273" t="s">
        <v>27</v>
      </c>
      <c r="B38" s="274"/>
      <c r="C38" s="58"/>
      <c r="D38" s="26"/>
      <c r="E38" s="26"/>
      <c r="F38" s="26"/>
      <c r="G38" s="59"/>
    </row>
    <row r="39" spans="1:86" x14ac:dyDescent="0.35">
      <c r="A39" s="275"/>
      <c r="B39" s="276"/>
      <c r="C39" s="54"/>
      <c r="D39" s="30"/>
      <c r="E39" s="30"/>
      <c r="F39" s="30"/>
      <c r="G39" s="55"/>
    </row>
    <row r="40" spans="1:86" ht="16" thickBot="1" x14ac:dyDescent="0.4">
      <c r="A40" s="277"/>
      <c r="B40" s="278"/>
      <c r="C40" s="56"/>
      <c r="D40" s="38"/>
      <c r="E40" s="38"/>
      <c r="F40" s="38"/>
      <c r="G40" s="57"/>
    </row>
    <row r="41" spans="1:86" ht="16.5" customHeight="1" x14ac:dyDescent="0.35">
      <c r="A41" s="273" t="s">
        <v>28</v>
      </c>
      <c r="B41" s="274"/>
      <c r="C41" s="58"/>
      <c r="D41" s="26"/>
      <c r="E41" s="26"/>
      <c r="F41" s="26"/>
      <c r="G41" s="59"/>
    </row>
    <row r="42" spans="1:86" x14ac:dyDescent="0.35">
      <c r="A42" s="275"/>
      <c r="B42" s="276"/>
      <c r="C42" s="54"/>
      <c r="D42" s="30"/>
      <c r="E42" s="30"/>
      <c r="F42" s="30"/>
      <c r="G42" s="55"/>
    </row>
    <row r="43" spans="1:86" ht="16" thickBot="1" x14ac:dyDescent="0.4">
      <c r="A43" s="277"/>
      <c r="B43" s="278"/>
      <c r="C43" s="56"/>
      <c r="D43" s="38"/>
      <c r="E43" s="38"/>
      <c r="F43" s="38"/>
      <c r="G43" s="57"/>
    </row>
    <row r="44" spans="1:86" ht="16.5" customHeight="1" x14ac:dyDescent="0.35">
      <c r="A44" s="273" t="s">
        <v>29</v>
      </c>
      <c r="B44" s="274"/>
      <c r="C44" s="58"/>
      <c r="D44" s="26"/>
      <c r="E44" s="26"/>
      <c r="F44" s="26"/>
      <c r="G44" s="59"/>
    </row>
    <row r="45" spans="1:86" x14ac:dyDescent="0.35">
      <c r="A45" s="275"/>
      <c r="B45" s="276"/>
      <c r="C45" s="54"/>
      <c r="D45" s="30"/>
      <c r="E45" s="30"/>
      <c r="F45" s="30"/>
      <c r="G45" s="55"/>
    </row>
    <row r="46" spans="1:86" ht="16" thickBot="1" x14ac:dyDescent="0.4">
      <c r="A46" s="277"/>
      <c r="B46" s="278"/>
      <c r="C46" s="60"/>
      <c r="D46" s="61"/>
      <c r="E46" s="61"/>
      <c r="F46" s="61"/>
      <c r="G46" s="62"/>
      <c r="CD46" s="41"/>
      <c r="CE46" s="42"/>
      <c r="CF46" s="42"/>
      <c r="CG46" s="42"/>
      <c r="CH46" s="42"/>
    </row>
    <row r="47" spans="1:86" x14ac:dyDescent="0.35">
      <c r="A47" s="273" t="s">
        <v>30</v>
      </c>
      <c r="B47" s="274"/>
      <c r="C47" s="52"/>
      <c r="D47" s="51"/>
      <c r="E47" s="51"/>
      <c r="F47" s="51"/>
      <c r="G47" s="53"/>
      <c r="CD47" s="20"/>
      <c r="CE47" s="20"/>
      <c r="CF47" s="20"/>
      <c r="CG47" s="20"/>
      <c r="CH47" s="20"/>
    </row>
    <row r="48" spans="1:86" x14ac:dyDescent="0.35">
      <c r="A48" s="275"/>
      <c r="B48" s="276"/>
      <c r="C48" s="54"/>
      <c r="D48" s="30"/>
      <c r="E48" s="30"/>
      <c r="F48" s="30"/>
      <c r="G48" s="55"/>
      <c r="CD48" s="20"/>
      <c r="CE48" s="20"/>
      <c r="CF48" s="20"/>
      <c r="CG48" s="20"/>
      <c r="CH48" s="20"/>
    </row>
    <row r="49" spans="1:86" ht="16" thickBot="1" x14ac:dyDescent="0.4">
      <c r="A49" s="277"/>
      <c r="B49" s="278"/>
      <c r="C49" s="56"/>
      <c r="D49" s="38"/>
      <c r="E49" s="38"/>
      <c r="F49" s="38"/>
      <c r="G49" s="57"/>
      <c r="CD49" s="20"/>
      <c r="CE49" s="20"/>
      <c r="CF49" s="20"/>
      <c r="CG49" s="20"/>
      <c r="CH49" s="20"/>
    </row>
    <row r="50" spans="1:86" ht="24.75" customHeight="1" thickBot="1" x14ac:dyDescent="0.4">
      <c r="A50" s="279" t="s">
        <v>31</v>
      </c>
      <c r="B50" s="280"/>
      <c r="C50" s="280"/>
      <c r="D50" s="280"/>
      <c r="E50" s="280"/>
      <c r="F50" s="280"/>
      <c r="G50" s="281"/>
      <c r="CD50" s="20"/>
      <c r="CE50" s="20"/>
      <c r="CF50" s="20"/>
      <c r="CG50" s="20"/>
      <c r="CH50" s="20"/>
    </row>
    <row r="51" spans="1:86" x14ac:dyDescent="0.35">
      <c r="A51" s="273" t="s">
        <v>32</v>
      </c>
      <c r="B51" s="274"/>
      <c r="C51" s="58"/>
      <c r="D51" s="26"/>
      <c r="E51" s="26"/>
      <c r="F51" s="26"/>
      <c r="G51" s="59"/>
      <c r="CD51" s="20"/>
      <c r="CE51" s="20"/>
      <c r="CF51" s="20"/>
      <c r="CG51" s="20"/>
      <c r="CH51" s="20"/>
    </row>
    <row r="52" spans="1:86" x14ac:dyDescent="0.35">
      <c r="A52" s="275"/>
      <c r="B52" s="276"/>
      <c r="C52" s="54"/>
      <c r="D52" s="30"/>
      <c r="E52" s="30"/>
      <c r="F52" s="30"/>
      <c r="G52" s="55"/>
      <c r="CD52" s="20"/>
      <c r="CE52" s="20"/>
      <c r="CF52" s="20"/>
      <c r="CG52" s="20"/>
      <c r="CH52" s="20"/>
    </row>
    <row r="53" spans="1:86" ht="16" thickBot="1" x14ac:dyDescent="0.4">
      <c r="A53" s="277"/>
      <c r="B53" s="278"/>
      <c r="C53" s="56"/>
      <c r="D53" s="38"/>
      <c r="E53" s="38"/>
      <c r="F53" s="38"/>
      <c r="G53" s="57"/>
      <c r="CD53" s="20"/>
      <c r="CE53" s="20"/>
      <c r="CF53" s="20"/>
      <c r="CG53" s="20"/>
      <c r="CH53" s="20"/>
    </row>
    <row r="54" spans="1:86" x14ac:dyDescent="0.35">
      <c r="A54" s="273" t="s">
        <v>33</v>
      </c>
      <c r="B54" s="274"/>
      <c r="C54" s="58"/>
      <c r="D54" s="26"/>
      <c r="E54" s="26"/>
      <c r="F54" s="26"/>
      <c r="G54" s="59"/>
      <c r="CD54" s="20"/>
      <c r="CE54" s="20"/>
      <c r="CF54" s="20"/>
      <c r="CG54" s="20"/>
      <c r="CH54" s="20"/>
    </row>
    <row r="55" spans="1:86" x14ac:dyDescent="0.35">
      <c r="A55" s="275"/>
      <c r="B55" s="276"/>
      <c r="C55" s="54"/>
      <c r="D55" s="30"/>
      <c r="E55" s="30"/>
      <c r="F55" s="30"/>
      <c r="G55" s="55"/>
      <c r="CD55" s="20"/>
      <c r="CE55" s="20"/>
      <c r="CF55" s="20"/>
      <c r="CG55" s="20"/>
      <c r="CH55" s="20"/>
    </row>
    <row r="56" spans="1:86" ht="16" thickBot="1" x14ac:dyDescent="0.4">
      <c r="A56" s="277"/>
      <c r="B56" s="278"/>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272" t="s">
        <v>0</v>
      </c>
      <c r="F60" s="272"/>
      <c r="G60" s="272"/>
      <c r="CD60" s="20"/>
      <c r="CE60" s="20"/>
      <c r="CF60" s="20"/>
      <c r="CG60" s="20"/>
      <c r="CH60" s="20"/>
    </row>
    <row r="61" spans="1:86" ht="54" customHeight="1" x14ac:dyDescent="0.35">
      <c r="A61" s="1" t="s">
        <v>1</v>
      </c>
      <c r="B61" s="20"/>
      <c r="C61" s="10"/>
      <c r="D61" s="10"/>
      <c r="E61" s="272"/>
      <c r="F61" s="272"/>
      <c r="G61" s="272"/>
      <c r="CD61" s="20"/>
      <c r="CE61" s="20"/>
      <c r="CF61" s="20"/>
      <c r="CG61" s="20"/>
      <c r="CH61" s="20"/>
    </row>
    <row r="62" spans="1:86" x14ac:dyDescent="0.35">
      <c r="A62" s="3"/>
      <c r="B62" s="20"/>
      <c r="C62" s="10"/>
      <c r="D62" s="10"/>
      <c r="E62" s="272"/>
      <c r="F62" s="272"/>
      <c r="G62" s="272"/>
      <c r="CD62" s="20"/>
      <c r="CE62" s="20"/>
      <c r="CF62" s="20"/>
      <c r="CG62" s="20"/>
      <c r="CH62" s="20"/>
    </row>
    <row r="63" spans="1:86" x14ac:dyDescent="0.35">
      <c r="A63" s="3"/>
      <c r="B63" s="20"/>
      <c r="C63" s="10"/>
      <c r="D63" s="10"/>
      <c r="E63" s="272"/>
      <c r="F63" s="272"/>
      <c r="G63" s="272"/>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C19:G19"/>
    <mergeCell ref="A6:G6"/>
    <mergeCell ref="A8:G8"/>
    <mergeCell ref="A10:B11"/>
    <mergeCell ref="C12:G12"/>
    <mergeCell ref="C13:G13"/>
    <mergeCell ref="C14:G14"/>
    <mergeCell ref="C15:G15"/>
    <mergeCell ref="C16:G16"/>
    <mergeCell ref="C17:G17"/>
    <mergeCell ref="C18:G18"/>
    <mergeCell ref="A7:G7"/>
    <mergeCell ref="C20:G20"/>
    <mergeCell ref="A33:B34"/>
    <mergeCell ref="C33:C34"/>
    <mergeCell ref="D33:D34"/>
    <mergeCell ref="E33:E34"/>
    <mergeCell ref="F33:F34"/>
    <mergeCell ref="G33:G34"/>
    <mergeCell ref="E60:G63"/>
    <mergeCell ref="A51:B53"/>
    <mergeCell ref="A54:B56"/>
    <mergeCell ref="A35:B37"/>
    <mergeCell ref="A38:B40"/>
    <mergeCell ref="A41:B43"/>
    <mergeCell ref="A44:B46"/>
    <mergeCell ref="A47:B49"/>
    <mergeCell ref="A50:G50"/>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zoomScale="80" zoomScaleNormal="100" zoomScaleSheetLayoutView="80" workbookViewId="0">
      <selection activeCell="B104" sqref="B104"/>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297" t="s">
        <v>99</v>
      </c>
      <c r="B1" s="297"/>
    </row>
    <row r="2" spans="1:17" s="7" customFormat="1" ht="78" customHeight="1" x14ac:dyDescent="0.35">
      <c r="A2" s="305" t="s">
        <v>260</v>
      </c>
      <c r="B2" s="305"/>
      <c r="C2" s="6"/>
      <c r="D2" s="6"/>
      <c r="E2" s="6"/>
      <c r="F2" s="6"/>
    </row>
    <row r="3" spans="1:17" s="7" customFormat="1" ht="51.75" customHeight="1" x14ac:dyDescent="0.35">
      <c r="A3" s="126" t="str">
        <f>'Annexe 2 Prix 4G 5G'!A4</f>
        <v>LOT N°8 (département n°5)</v>
      </c>
      <c r="B3" s="15"/>
      <c r="C3" s="6"/>
      <c r="D3" s="6"/>
      <c r="E3" s="6"/>
      <c r="F3" s="6"/>
    </row>
    <row r="4" spans="1:17" s="7" customFormat="1" ht="30" customHeight="1" x14ac:dyDescent="0.35">
      <c r="A4" s="311" t="s">
        <v>278</v>
      </c>
      <c r="B4" s="312"/>
      <c r="C4" s="2"/>
      <c r="D4" s="2"/>
      <c r="F4" s="8"/>
      <c r="G4" s="8"/>
      <c r="H4" s="8"/>
      <c r="I4" s="8"/>
      <c r="J4" s="8"/>
      <c r="K4" s="8"/>
      <c r="L4" s="8"/>
      <c r="M4" s="8"/>
      <c r="N4" s="8"/>
      <c r="O4" s="8"/>
      <c r="P4" s="8"/>
      <c r="Q4" s="8"/>
    </row>
    <row r="5" spans="1:17" s="7" customFormat="1" ht="15.65" customHeight="1" x14ac:dyDescent="0.35">
      <c r="A5" s="311" t="s">
        <v>279</v>
      </c>
      <c r="B5" s="312"/>
      <c r="C5" s="2"/>
      <c r="D5" s="2"/>
      <c r="F5" s="8"/>
      <c r="G5" s="8"/>
      <c r="H5" s="8"/>
      <c r="I5" s="8"/>
      <c r="J5" s="8"/>
      <c r="K5" s="8"/>
      <c r="L5" s="8"/>
      <c r="M5" s="8"/>
      <c r="N5" s="8"/>
      <c r="O5" s="8"/>
      <c r="P5" s="8"/>
      <c r="Q5" s="8"/>
    </row>
    <row r="6" spans="1:17" ht="60" customHeight="1" x14ac:dyDescent="0.35">
      <c r="A6" s="166" t="s">
        <v>280</v>
      </c>
      <c r="B6" s="167"/>
    </row>
    <row r="7" spans="1:17" ht="79.5" customHeight="1" x14ac:dyDescent="0.35">
      <c r="A7" s="168" t="s">
        <v>125</v>
      </c>
      <c r="B7" s="169"/>
    </row>
    <row r="8" spans="1:17" ht="15.65" customHeight="1" x14ac:dyDescent="0.35">
      <c r="A8" s="313" t="s">
        <v>281</v>
      </c>
      <c r="B8" s="314"/>
    </row>
    <row r="9" spans="1:17" ht="33.75" customHeight="1" x14ac:dyDescent="0.35">
      <c r="A9" s="315" t="s">
        <v>282</v>
      </c>
      <c r="B9" s="316"/>
    </row>
    <row r="10" spans="1:17" ht="56.5" customHeight="1" x14ac:dyDescent="0.35">
      <c r="A10" s="308" t="s">
        <v>283</v>
      </c>
      <c r="B10" s="310"/>
    </row>
    <row r="11" spans="1:17" ht="15.65" customHeight="1" x14ac:dyDescent="0.35">
      <c r="A11" s="308" t="s">
        <v>284</v>
      </c>
      <c r="B11" s="310"/>
    </row>
    <row r="12" spans="1:17" ht="30" customHeight="1" x14ac:dyDescent="0.35">
      <c r="A12" s="308"/>
      <c r="B12" s="310"/>
    </row>
    <row r="13" spans="1:17" ht="30" customHeight="1" x14ac:dyDescent="0.35">
      <c r="A13" s="308" t="s">
        <v>285</v>
      </c>
      <c r="B13" s="310"/>
    </row>
    <row r="14" spans="1:17" ht="15.5" customHeight="1" x14ac:dyDescent="0.35">
      <c r="A14" s="170"/>
      <c r="B14" s="171"/>
    </row>
    <row r="15" spans="1:17" ht="24" customHeight="1" x14ac:dyDescent="0.35">
      <c r="A15" s="308" t="s">
        <v>286</v>
      </c>
      <c r="B15" s="310"/>
    </row>
    <row r="16" spans="1:17" ht="24" customHeight="1" x14ac:dyDescent="0.35">
      <c r="A16" s="320"/>
      <c r="B16" s="321"/>
    </row>
    <row r="17" spans="1:2" ht="15.65" customHeight="1" x14ac:dyDescent="0.35">
      <c r="A17" s="308" t="s">
        <v>287</v>
      </c>
      <c r="B17" s="310"/>
    </row>
    <row r="18" spans="1:2" ht="33.75" customHeight="1" x14ac:dyDescent="0.35">
      <c r="A18" s="320"/>
      <c r="B18" s="321"/>
    </row>
    <row r="19" spans="1:2" ht="33.75" customHeight="1" x14ac:dyDescent="0.35">
      <c r="A19" s="317" t="s">
        <v>288</v>
      </c>
      <c r="B19" s="315"/>
    </row>
    <row r="20" spans="1:2" ht="15.65" customHeight="1" x14ac:dyDescent="0.35">
      <c r="A20" s="322"/>
      <c r="B20" s="323"/>
    </row>
    <row r="21" spans="1:2" ht="28.5" customHeight="1" x14ac:dyDescent="0.35">
      <c r="A21" s="324"/>
      <c r="B21" s="325"/>
    </row>
    <row r="22" spans="1:2" ht="28.5" customHeight="1" x14ac:dyDescent="0.35">
      <c r="A22" s="308" t="s">
        <v>289</v>
      </c>
      <c r="B22" s="310"/>
    </row>
    <row r="23" spans="1:2" ht="18" x14ac:dyDescent="0.35">
      <c r="A23" s="326"/>
      <c r="B23" s="326"/>
    </row>
    <row r="24" spans="1:2" ht="30" customHeight="1" x14ac:dyDescent="0.35">
      <c r="A24" s="327" t="s">
        <v>290</v>
      </c>
      <c r="B24" s="308"/>
    </row>
    <row r="25" spans="1:2" ht="30" customHeight="1" x14ac:dyDescent="0.35">
      <c r="A25" s="320"/>
      <c r="B25" s="321"/>
    </row>
    <row r="26" spans="1:2" ht="18" x14ac:dyDescent="0.35">
      <c r="A26" s="308" t="s">
        <v>291</v>
      </c>
      <c r="B26" s="309"/>
    </row>
    <row r="27" spans="1:2" ht="30.75" customHeight="1" x14ac:dyDescent="0.35">
      <c r="A27" s="328"/>
      <c r="B27" s="329"/>
    </row>
    <row r="28" spans="1:2" ht="81" customHeight="1" x14ac:dyDescent="0.35">
      <c r="A28" s="308" t="s">
        <v>292</v>
      </c>
      <c r="B28" s="309"/>
    </row>
    <row r="29" spans="1:2" ht="15.65" customHeight="1" x14ac:dyDescent="0.35">
      <c r="A29" s="306"/>
      <c r="B29" s="307"/>
    </row>
    <row r="30" spans="1:2" ht="31.5" customHeight="1" x14ac:dyDescent="0.35">
      <c r="A30" s="317" t="s">
        <v>293</v>
      </c>
      <c r="B30" s="315"/>
    </row>
    <row r="31" spans="1:2" ht="31.5" customHeight="1" x14ac:dyDescent="0.35">
      <c r="A31" s="306"/>
      <c r="B31" s="307"/>
    </row>
    <row r="32" spans="1:2" ht="18" x14ac:dyDescent="0.35">
      <c r="A32" s="308" t="s">
        <v>294</v>
      </c>
      <c r="B32" s="309"/>
    </row>
    <row r="33" spans="1:5" ht="15.5" customHeight="1" x14ac:dyDescent="0.35">
      <c r="A33" s="328"/>
      <c r="B33" s="330"/>
    </row>
    <row r="34" spans="1:5" ht="56.15" customHeight="1" x14ac:dyDescent="0.35">
      <c r="A34" s="308" t="s">
        <v>295</v>
      </c>
      <c r="B34" s="309"/>
      <c r="C34" s="3"/>
      <c r="D34" s="3"/>
      <c r="E34" s="3"/>
    </row>
    <row r="35" spans="1:5" ht="18" x14ac:dyDescent="0.35">
      <c r="A35" s="308" t="s">
        <v>296</v>
      </c>
      <c r="B35" s="309"/>
      <c r="C35" s="3"/>
      <c r="D35" s="3"/>
      <c r="E35" s="3"/>
    </row>
    <row r="36" spans="1:5" ht="18" x14ac:dyDescent="0.35">
      <c r="A36" s="308" t="s">
        <v>297</v>
      </c>
      <c r="B36" s="310"/>
      <c r="C36" s="3"/>
      <c r="D36" s="3"/>
      <c r="E36" s="3"/>
    </row>
    <row r="37" spans="1:5" ht="15.5" customHeight="1" x14ac:dyDescent="0.35">
      <c r="A37" s="328"/>
      <c r="B37" s="330"/>
      <c r="C37" s="3"/>
      <c r="D37" s="3"/>
      <c r="E37" s="3"/>
    </row>
    <row r="38" spans="1:5" ht="17.5" x14ac:dyDescent="0.35">
      <c r="A38" s="317" t="s">
        <v>298</v>
      </c>
      <c r="B38" s="315"/>
    </row>
    <row r="39" spans="1:5" ht="17.5" x14ac:dyDescent="0.35">
      <c r="A39" s="318"/>
      <c r="B39" s="319"/>
    </row>
    <row r="40" spans="1:5" ht="15.5" customHeight="1" x14ac:dyDescent="0.35">
      <c r="A40" s="308" t="s">
        <v>299</v>
      </c>
      <c r="B40" s="309"/>
    </row>
    <row r="41" spans="1:5" ht="18" x14ac:dyDescent="0.35">
      <c r="A41" s="331"/>
      <c r="B41" s="332"/>
    </row>
    <row r="42" spans="1:5" ht="17.5" x14ac:dyDescent="0.35">
      <c r="A42" s="315" t="s">
        <v>300</v>
      </c>
      <c r="B42" s="333"/>
    </row>
    <row r="43" spans="1:5" ht="15.5" customHeight="1" x14ac:dyDescent="0.35">
      <c r="A43" s="306"/>
      <c r="B43" s="307"/>
    </row>
    <row r="44" spans="1:5" ht="18" x14ac:dyDescent="0.35">
      <c r="A44" s="308" t="s">
        <v>301</v>
      </c>
      <c r="B44" s="309"/>
    </row>
    <row r="45" spans="1:5" ht="18" x14ac:dyDescent="0.35">
      <c r="A45" s="306"/>
      <c r="B45" s="307"/>
    </row>
    <row r="46" spans="1:5" ht="15.5" customHeight="1" x14ac:dyDescent="0.35">
      <c r="A46" s="315" t="s">
        <v>302</v>
      </c>
      <c r="B46" s="316"/>
    </row>
    <row r="47" spans="1:5" ht="18" x14ac:dyDescent="0.35">
      <c r="A47" s="172"/>
      <c r="B47" s="172"/>
    </row>
    <row r="48" spans="1:5" ht="18" x14ac:dyDescent="0.35">
      <c r="A48" s="310" t="s">
        <v>303</v>
      </c>
      <c r="B48" s="310"/>
    </row>
    <row r="49" spans="1:2" ht="15.5" customHeight="1" x14ac:dyDescent="0.35">
      <c r="A49" s="171"/>
      <c r="B49" s="171"/>
    </row>
    <row r="50" spans="1:2" ht="17.5" x14ac:dyDescent="0.35">
      <c r="A50" s="339" t="s">
        <v>304</v>
      </c>
      <c r="B50" s="340"/>
    </row>
    <row r="51" spans="1:2" ht="15.5" customHeight="1" x14ac:dyDescent="0.35">
      <c r="A51" s="173"/>
      <c r="B51" s="173"/>
    </row>
    <row r="52" spans="1:2" ht="17.5" x14ac:dyDescent="0.35">
      <c r="A52" s="340" t="s">
        <v>305</v>
      </c>
      <c r="B52" s="340"/>
    </row>
    <row r="53" spans="1:2" ht="49.75" customHeight="1" x14ac:dyDescent="0.35">
      <c r="A53" s="173"/>
      <c r="B53" s="173"/>
    </row>
    <row r="54" spans="1:2" ht="17.5" x14ac:dyDescent="0.35">
      <c r="A54" s="338" t="s">
        <v>306</v>
      </c>
      <c r="B54" s="338"/>
    </row>
    <row r="55" spans="1:2" ht="17.5" x14ac:dyDescent="0.35">
      <c r="A55" s="334" t="s">
        <v>307</v>
      </c>
      <c r="B55" s="335"/>
    </row>
    <row r="56" spans="1:2" ht="18" x14ac:dyDescent="0.35">
      <c r="A56" s="336"/>
      <c r="B56" s="336"/>
    </row>
    <row r="57" spans="1:2" ht="74.5" customHeight="1" x14ac:dyDescent="0.35">
      <c r="A57" s="334" t="s">
        <v>308</v>
      </c>
      <c r="B57" s="335"/>
    </row>
    <row r="58" spans="1:2" ht="18" x14ac:dyDescent="0.35">
      <c r="A58" s="336"/>
      <c r="B58" s="336"/>
    </row>
    <row r="59" spans="1:2" ht="17.5" x14ac:dyDescent="0.35">
      <c r="A59" s="334" t="s">
        <v>309</v>
      </c>
      <c r="B59" s="335"/>
    </row>
    <row r="60" spans="1:2" ht="18" x14ac:dyDescent="0.35">
      <c r="A60" s="336"/>
      <c r="B60" s="336"/>
    </row>
    <row r="61" spans="1:2" ht="17.5" x14ac:dyDescent="0.35">
      <c r="A61" s="337"/>
      <c r="B61" s="337"/>
    </row>
    <row r="62" spans="1:2" ht="17.5" x14ac:dyDescent="0.35">
      <c r="A62" s="341" t="s">
        <v>310</v>
      </c>
      <c r="B62" s="342"/>
    </row>
    <row r="63" spans="1:2" ht="17.5" x14ac:dyDescent="0.35">
      <c r="A63" s="343" t="s">
        <v>311</v>
      </c>
      <c r="B63" s="343"/>
    </row>
    <row r="64" spans="1:2" x14ac:dyDescent="0.35">
      <c r="A64" s="322"/>
      <c r="B64" s="344"/>
    </row>
    <row r="65" spans="1:2" x14ac:dyDescent="0.35">
      <c r="A65" s="324"/>
      <c r="B65" s="345"/>
    </row>
    <row r="66" spans="1:2" ht="17.5" x14ac:dyDescent="0.35">
      <c r="A66" s="343" t="s">
        <v>312</v>
      </c>
      <c r="B66" s="343"/>
    </row>
    <row r="67" spans="1:2" x14ac:dyDescent="0.35">
      <c r="A67" s="322"/>
      <c r="B67" s="344"/>
    </row>
    <row r="68" spans="1:2" x14ac:dyDescent="0.35">
      <c r="A68" s="324"/>
      <c r="B68" s="345"/>
    </row>
    <row r="69" spans="1:2" ht="17.5" x14ac:dyDescent="0.35">
      <c r="A69" s="343" t="s">
        <v>313</v>
      </c>
      <c r="B69" s="343"/>
    </row>
    <row r="70" spans="1:2" x14ac:dyDescent="0.35">
      <c r="A70" s="322"/>
      <c r="B70" s="344"/>
    </row>
    <row r="71" spans="1:2" x14ac:dyDescent="0.35">
      <c r="A71" s="324"/>
      <c r="B71" s="345"/>
    </row>
    <row r="72" spans="1:2" ht="17.5" x14ac:dyDescent="0.35">
      <c r="A72" s="346" t="s">
        <v>314</v>
      </c>
      <c r="B72" s="346"/>
    </row>
    <row r="73" spans="1:2" x14ac:dyDescent="0.35">
      <c r="A73" s="322"/>
      <c r="B73" s="344"/>
    </row>
    <row r="74" spans="1:2" x14ac:dyDescent="0.35">
      <c r="A74" s="324"/>
      <c r="B74" s="345"/>
    </row>
    <row r="75" spans="1:2" ht="17.5" x14ac:dyDescent="0.35">
      <c r="A75" s="343" t="s">
        <v>315</v>
      </c>
      <c r="B75" s="343"/>
    </row>
    <row r="76" spans="1:2" x14ac:dyDescent="0.35">
      <c r="A76" s="322"/>
      <c r="B76" s="344"/>
    </row>
    <row r="77" spans="1:2" x14ac:dyDescent="0.35">
      <c r="A77" s="324"/>
      <c r="B77" s="345"/>
    </row>
    <row r="78" spans="1:2" ht="17.5" x14ac:dyDescent="0.35">
      <c r="A78" s="343" t="s">
        <v>316</v>
      </c>
      <c r="B78" s="343"/>
    </row>
    <row r="79" spans="1:2" ht="18" x14ac:dyDescent="0.35">
      <c r="A79" s="330"/>
      <c r="B79" s="321"/>
    </row>
    <row r="80" spans="1:2" ht="17.5" x14ac:dyDescent="0.35">
      <c r="A80" s="319" t="s">
        <v>35</v>
      </c>
      <c r="B80" s="319"/>
    </row>
    <row r="81" spans="1:2" ht="17.5" x14ac:dyDescent="0.35">
      <c r="A81" s="337"/>
      <c r="B81" s="337"/>
    </row>
    <row r="82" spans="1:2" ht="17.5" x14ac:dyDescent="0.35">
      <c r="A82" s="347" t="s">
        <v>317</v>
      </c>
      <c r="B82" s="348"/>
    </row>
    <row r="83" spans="1:2" ht="17.5" x14ac:dyDescent="0.35">
      <c r="A83" s="349"/>
      <c r="B83" s="349"/>
    </row>
    <row r="84" spans="1:2" ht="17.5" x14ac:dyDescent="0.35">
      <c r="A84" s="174"/>
      <c r="B84" s="174"/>
    </row>
    <row r="85" spans="1:2" ht="17.5" x14ac:dyDescent="0.35">
      <c r="A85" s="350" t="s">
        <v>318</v>
      </c>
      <c r="B85" s="350"/>
    </row>
    <row r="86" spans="1:2" ht="35" x14ac:dyDescent="0.35">
      <c r="A86" s="175" t="s">
        <v>319</v>
      </c>
      <c r="B86" s="176" t="s">
        <v>126</v>
      </c>
    </row>
    <row r="87" spans="1:2" ht="18" x14ac:dyDescent="0.4">
      <c r="A87" s="177"/>
      <c r="B87" s="178"/>
    </row>
    <row r="88" spans="1:2" ht="18" x14ac:dyDescent="0.4">
      <c r="A88" s="177"/>
      <c r="B88" s="178"/>
    </row>
    <row r="89" spans="1:2" ht="18" x14ac:dyDescent="0.4">
      <c r="A89" s="177"/>
      <c r="B89" s="178"/>
    </row>
    <row r="90" spans="1:2" ht="18" x14ac:dyDescent="0.4">
      <c r="A90" s="179"/>
      <c r="B90" s="178"/>
    </row>
    <row r="91" spans="1:2" ht="18" x14ac:dyDescent="0.4">
      <c r="A91" s="179"/>
      <c r="B91" s="178"/>
    </row>
    <row r="92" spans="1:2" ht="18" x14ac:dyDescent="0.4">
      <c r="A92" s="179"/>
      <c r="B92" s="178"/>
    </row>
    <row r="93" spans="1:2" ht="18.5" x14ac:dyDescent="0.45">
      <c r="A93" s="180"/>
      <c r="B93" s="180"/>
    </row>
    <row r="94" spans="1:2" ht="18" x14ac:dyDescent="0.4">
      <c r="A94" s="181" t="s">
        <v>320</v>
      </c>
      <c r="B94" s="351" t="s">
        <v>0</v>
      </c>
    </row>
    <row r="95" spans="1:2" ht="18" x14ac:dyDescent="0.4">
      <c r="A95" s="181" t="s">
        <v>1</v>
      </c>
      <c r="B95" s="352"/>
    </row>
    <row r="96" spans="1:2" ht="18" x14ac:dyDescent="0.35">
      <c r="A96" s="182"/>
      <c r="B96" s="352"/>
    </row>
    <row r="97" spans="1:2" ht="18" x14ac:dyDescent="0.35">
      <c r="A97" s="182"/>
      <c r="B97" s="353"/>
    </row>
  </sheetData>
  <mergeCells count="71">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54:B54"/>
    <mergeCell ref="A56:B56"/>
    <mergeCell ref="A50:B50"/>
    <mergeCell ref="A52:B52"/>
    <mergeCell ref="A48:B48"/>
    <mergeCell ref="A55:B55"/>
    <mergeCell ref="A57:B57"/>
    <mergeCell ref="A58:B58"/>
    <mergeCell ref="A59:B59"/>
    <mergeCell ref="A60:B60"/>
    <mergeCell ref="A61:B61"/>
    <mergeCell ref="A40:B40"/>
    <mergeCell ref="A43:B43"/>
    <mergeCell ref="A46:B46"/>
    <mergeCell ref="A41:B41"/>
    <mergeCell ref="A42:B42"/>
    <mergeCell ref="A44:B44"/>
    <mergeCell ref="A45:B45"/>
    <mergeCell ref="A33:B33"/>
    <mergeCell ref="A34:B34"/>
    <mergeCell ref="A37:B37"/>
    <mergeCell ref="A35:B35"/>
    <mergeCell ref="A36:B36"/>
    <mergeCell ref="A38:B38"/>
    <mergeCell ref="A39:B39"/>
    <mergeCell ref="A16:B16"/>
    <mergeCell ref="A19:B19"/>
    <mergeCell ref="A20:B21"/>
    <mergeCell ref="A22:B22"/>
    <mergeCell ref="A17:B17"/>
    <mergeCell ref="A18:B18"/>
    <mergeCell ref="A30:B30"/>
    <mergeCell ref="A29:B29"/>
    <mergeCell ref="A25:B25"/>
    <mergeCell ref="A28:B28"/>
    <mergeCell ref="A23:B23"/>
    <mergeCell ref="A24:B24"/>
    <mergeCell ref="A26:B26"/>
    <mergeCell ref="A27:B27"/>
    <mergeCell ref="A31:B31"/>
    <mergeCell ref="A32:B32"/>
    <mergeCell ref="A15:B15"/>
    <mergeCell ref="A2:B2"/>
    <mergeCell ref="A1:B1"/>
    <mergeCell ref="A4:B4"/>
    <mergeCell ref="A5:B5"/>
    <mergeCell ref="A8:B8"/>
    <mergeCell ref="A9:B9"/>
    <mergeCell ref="A10:B10"/>
    <mergeCell ref="A13:B13"/>
    <mergeCell ref="A11:B11"/>
    <mergeCell ref="A12:B12"/>
  </mergeCells>
  <hyperlinks>
    <hyperlink ref="A61" location="_ftnref1" display="_ftnref1" xr:uid="{3FC31B90-F7F7-4120-AE66-E2C656A50520}"/>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2025-10-27T08:37:32Z</dcterms:modified>
</cp:coreProperties>
</file>